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!Silvo 2026\JN SJN, MOL 2026\ENLJ SIR 104-26 SD VO 6 sklopov\"/>
    </mc:Choice>
  </mc:AlternateContent>
  <xr:revisionPtr revIDLastSave="0" documentId="13_ncr:1_{8F871C62-4DA9-4A42-8C71-C631E1664790}" xr6:coauthVersionLast="47" xr6:coauthVersionMax="47" xr10:uidLastSave="{00000000-0000-0000-0000-000000000000}"/>
  <bookViews>
    <workbookView xWindow="28680" yWindow="-120" windowWidth="29040" windowHeight="17520" tabRatio="956" activeTab="2" xr2:uid="{00000000-000D-0000-FFFF-FFFF00000000}"/>
  </bookViews>
  <sheets>
    <sheet name="REKAP" sheetId="63" r:id="rId1"/>
    <sheet name="1-SKLOP" sheetId="73" r:id="rId2"/>
    <sheet name="Vrocevod_T-2706_SD" sheetId="74" r:id="rId3"/>
    <sheet name="Vrocevod_P-4201_SD " sheetId="75" r:id="rId4"/>
    <sheet name="2-SKLOP" sheetId="42" r:id="rId5"/>
    <sheet name="Vrocevod_T-808_DN150-200_SD" sheetId="53" r:id="rId6"/>
    <sheet name="Vrocevod_P-1669_DN32_SD N tras" sheetId="62" r:id="rId7"/>
    <sheet name="JA novi" sheetId="60" r:id="rId8"/>
    <sheet name="JA 192" sheetId="61" r:id="rId9"/>
    <sheet name="3-SKLOP" sheetId="66" r:id="rId10"/>
    <sheet name="Vrocevod_T110_SD" sheetId="67" r:id="rId11"/>
    <sheet name="4-SKLOP" sheetId="68" r:id="rId12"/>
    <sheet name="SD_P4922" sheetId="69" r:id="rId13"/>
    <sheet name="5-SKLOP" sheetId="70" r:id="rId14"/>
    <sheet name="Vrocevod_T-2100_SD" sheetId="71" r:id="rId15"/>
    <sheet name="6-SKLOP" sheetId="64" r:id="rId16"/>
    <sheet name="Vrocevod_T-752_SD" sheetId="65" r:id="rId17"/>
  </sheets>
  <externalReferences>
    <externalReference r:id="rId18"/>
  </externalReferences>
  <definedNames>
    <definedName name="_xlnm._FilterDatabase" localSheetId="8" hidden="1">'JA 192'!#REF!</definedName>
    <definedName name="_xlnm._FilterDatabase" localSheetId="7" hidden="1">'JA novi'!#REF!</definedName>
    <definedName name="_xlnm._FilterDatabase" localSheetId="6" hidden="1">'Vrocevod_P-1669_DN32_SD N tras'!#REF!</definedName>
    <definedName name="_xlnm._FilterDatabase" localSheetId="3" hidden="1">'Vrocevod_P-4201_SD '!$A$6:$F$6</definedName>
    <definedName name="_xlnm._FilterDatabase" localSheetId="10" hidden="1">Vrocevod_T110_SD!#REF!</definedName>
    <definedName name="_xlnm._FilterDatabase" localSheetId="14" hidden="1">'Vrocevod_T-2100_SD'!$A$6:$F$6</definedName>
    <definedName name="_xlnm._FilterDatabase" localSheetId="2" hidden="1">'Vrocevod_T-2706_SD'!#REF!</definedName>
    <definedName name="_xlnm._FilterDatabase" localSheetId="16" hidden="1">'Vrocevod_T-752_SD'!#REF!</definedName>
    <definedName name="_xlnm._FilterDatabase" localSheetId="5" hidden="1">'Vrocevod_T-808_DN150-200_SD'!#REF!</definedName>
    <definedName name="investicija" localSheetId="1">'1-SKLOP'!#REF!</definedName>
    <definedName name="investicija" localSheetId="4">'2-SKLOP'!#REF!</definedName>
    <definedName name="investicija" localSheetId="9">'3-SKLOP'!#REF!</definedName>
    <definedName name="investicija" localSheetId="13">'5-SKLOP'!#REF!</definedName>
    <definedName name="investicija" localSheetId="15">'6-SKLOP'!#REF!</definedName>
    <definedName name="investicija" localSheetId="8">#REF!</definedName>
    <definedName name="investicija" localSheetId="7">#REF!</definedName>
    <definedName name="investicija" localSheetId="0">#REF!</definedName>
    <definedName name="investicija" localSheetId="6">#REF!</definedName>
    <definedName name="investicija" localSheetId="3">#REF!</definedName>
    <definedName name="investicija" localSheetId="10">#REF!</definedName>
    <definedName name="investicija" localSheetId="14">#REF!</definedName>
    <definedName name="investicija" localSheetId="2">#REF!</definedName>
    <definedName name="investicija" localSheetId="16">#REF!</definedName>
    <definedName name="investicija" localSheetId="5">#REF!</definedName>
    <definedName name="investicija">#REF!</definedName>
    <definedName name="_xlnm.Print_Area" localSheetId="1">'1-SKLOP'!$A$1:$G$24</definedName>
    <definedName name="_xlnm.Print_Area" localSheetId="4">'2-SKLOP'!$A$1:$G$29</definedName>
    <definedName name="_xlnm.Print_Area" localSheetId="9">'3-SKLOP'!$A$1:$G$16</definedName>
    <definedName name="_xlnm.Print_Area" localSheetId="13">'5-SKLOP'!$A$1:$G$18</definedName>
    <definedName name="_xlnm.Print_Area" localSheetId="15">'6-SKLOP'!$A$1:$G$12</definedName>
    <definedName name="_xlnm.Print_Area" localSheetId="8">'JA 192'!$A$1:$F$153</definedName>
    <definedName name="_xlnm.Print_Area" localSheetId="7">'JA novi'!$A$1:$F$143</definedName>
    <definedName name="_xlnm.Print_Area" localSheetId="6">'Vrocevod_P-1669_DN32_SD N tras'!$A$1:$F$108</definedName>
    <definedName name="_xlnm.Print_Area" localSheetId="3">'Vrocevod_P-4201_SD '!$A$1:$F$129</definedName>
    <definedName name="_xlnm.Print_Area" localSheetId="10">Vrocevod_T110_SD!$A$1:$F$212</definedName>
    <definedName name="_xlnm.Print_Area" localSheetId="14">'Vrocevod_T-2100_SD'!$A$1:$F$227</definedName>
    <definedName name="_xlnm.Print_Area" localSheetId="2">'Vrocevod_T-2706_SD'!$A$1:$F$212</definedName>
    <definedName name="_xlnm.Print_Area" localSheetId="16">'Vrocevod_T-752_SD'!$A$1:$F$150</definedName>
    <definedName name="_xlnm.Print_Area" localSheetId="5">'Vrocevod_T-808_DN150-200_SD'!$A$1:$F$188</definedName>
    <definedName name="_xlnm.Print_Titles" localSheetId="8">'JA 192'!$5:$5</definedName>
    <definedName name="_xlnm.Print_Titles" localSheetId="7">'JA novi'!$5:$5</definedName>
    <definedName name="_xlnm.Print_Titles" localSheetId="6">'Vrocevod_P-1669_DN32_SD N tras'!$5:$5</definedName>
    <definedName name="_xlnm.Print_Titles" localSheetId="3">'Vrocevod_P-4201_SD '!$5:$5</definedName>
    <definedName name="_xlnm.Print_Titles" localSheetId="10">Vrocevod_T110_SD!$5:$5</definedName>
    <definedName name="_xlnm.Print_Titles" localSheetId="14">'Vrocevod_T-2100_SD'!$5:$5</definedName>
    <definedName name="_xlnm.Print_Titles" localSheetId="2">'Vrocevod_T-2706_SD'!$5:$5</definedName>
    <definedName name="_xlnm.Print_Titles" localSheetId="16">'Vrocevod_T-752_SD'!$5:$5</definedName>
    <definedName name="_xlnm.Print_Titles" localSheetId="5">'Vrocevod_T-808_DN150-200_SD'!$5:$5</definedName>
  </definedNames>
  <calcPr calcId="191029" iterateCount="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08" i="71" l="1"/>
  <c r="A201" i="71"/>
  <c r="A195" i="71"/>
  <c r="A188" i="71"/>
  <c r="A181" i="71"/>
  <c r="A176" i="71"/>
  <c r="A169" i="71"/>
  <c r="A162" i="71"/>
  <c r="A157" i="71"/>
  <c r="A152" i="71"/>
  <c r="A147" i="71"/>
  <c r="A120" i="71"/>
  <c r="A113" i="71"/>
  <c r="A108" i="71"/>
  <c r="A102" i="71"/>
  <c r="A96" i="71"/>
  <c r="A90" i="71"/>
  <c r="A84" i="71"/>
  <c r="A78" i="71"/>
  <c r="A71" i="71"/>
  <c r="A66" i="71"/>
  <c r="A60" i="71"/>
  <c r="A54" i="71"/>
  <c r="A49" i="71"/>
  <c r="A44" i="71"/>
  <c r="A39" i="71"/>
  <c r="A110" i="75"/>
  <c r="A103" i="75"/>
  <c r="A98" i="75"/>
  <c r="A93" i="75"/>
  <c r="A88" i="75"/>
  <c r="A83" i="75"/>
  <c r="A78" i="75"/>
  <c r="A72" i="75"/>
  <c r="A67" i="75"/>
  <c r="A62" i="75"/>
  <c r="A57" i="75"/>
  <c r="A52" i="75"/>
  <c r="A7" i="75"/>
  <c r="F11" i="75"/>
  <c r="A14" i="75"/>
  <c r="F19" i="75"/>
  <c r="A22" i="75"/>
  <c r="F25" i="75"/>
  <c r="A28" i="75"/>
  <c r="F31" i="75"/>
  <c r="A34" i="75"/>
  <c r="F37" i="75"/>
  <c r="A40" i="75"/>
  <c r="F43" i="75"/>
  <c r="F49" i="75"/>
  <c r="F54" i="75"/>
  <c r="F59" i="75"/>
  <c r="F64" i="75"/>
  <c r="F69" i="75"/>
  <c r="F75" i="75"/>
  <c r="F80" i="75"/>
  <c r="F85" i="75"/>
  <c r="F90" i="75"/>
  <c r="F95" i="75"/>
  <c r="F100" i="75"/>
  <c r="F106" i="75"/>
  <c r="F107" i="75"/>
  <c r="F112" i="75"/>
  <c r="F117" i="75"/>
  <c r="F122" i="75"/>
  <c r="A7" i="74"/>
  <c r="F9" i="74"/>
  <c r="F10" i="74"/>
  <c r="F16" i="74"/>
  <c r="F17" i="74"/>
  <c r="F18" i="74"/>
  <c r="F24" i="74"/>
  <c r="F25" i="74"/>
  <c r="F31" i="74"/>
  <c r="F37" i="74"/>
  <c r="F43" i="74"/>
  <c r="F49" i="74"/>
  <c r="F55" i="74"/>
  <c r="F61" i="74"/>
  <c r="F67" i="74"/>
  <c r="F73" i="74"/>
  <c r="F79" i="74"/>
  <c r="F85" i="74"/>
  <c r="F91" i="74"/>
  <c r="F97" i="74"/>
  <c r="F103" i="74"/>
  <c r="F104" i="74"/>
  <c r="F110" i="74"/>
  <c r="F116" i="74"/>
  <c r="F120" i="74"/>
  <c r="F124" i="74"/>
  <c r="F128" i="74"/>
  <c r="F132" i="74"/>
  <c r="F137" i="74"/>
  <c r="F142" i="74"/>
  <c r="F147" i="74"/>
  <c r="F148" i="74"/>
  <c r="F149" i="74"/>
  <c r="F150" i="74"/>
  <c r="F155" i="74"/>
  <c r="F156" i="74"/>
  <c r="F157" i="74"/>
  <c r="F158" i="74"/>
  <c r="F163" i="74"/>
  <c r="F169" i="74"/>
  <c r="F170" i="74"/>
  <c r="F175" i="74"/>
  <c r="F180" i="74"/>
  <c r="F185" i="74"/>
  <c r="F190" i="74"/>
  <c r="F195" i="74"/>
  <c r="F200" i="74"/>
  <c r="F205" i="74"/>
  <c r="F210" i="74" l="1"/>
  <c r="F212" i="74" s="1"/>
  <c r="G15" i="73" s="1"/>
  <c r="G17" i="73" s="1"/>
  <c r="G7" i="73" s="1"/>
  <c r="F127" i="75"/>
  <c r="F129" i="75" s="1"/>
  <c r="G22" i="73" s="1"/>
  <c r="G24" i="73" s="1"/>
  <c r="G8" i="73" s="1"/>
  <c r="A46" i="75"/>
  <c r="A13" i="74"/>
  <c r="A7" i="71"/>
  <c r="F11" i="71"/>
  <c r="F18" i="71"/>
  <c r="F24" i="71"/>
  <c r="F30" i="71"/>
  <c r="F36" i="71"/>
  <c r="F41" i="71"/>
  <c r="F46" i="71"/>
  <c r="F51" i="71"/>
  <c r="F56" i="71"/>
  <c r="F57" i="71"/>
  <c r="F62" i="71"/>
  <c r="F63" i="71"/>
  <c r="F68" i="71"/>
  <c r="F74" i="71"/>
  <c r="F75" i="71"/>
  <c r="F81" i="71"/>
  <c r="F87" i="71"/>
  <c r="F93" i="71"/>
  <c r="F99" i="71"/>
  <c r="F105" i="71"/>
  <c r="F110" i="71"/>
  <c r="F117" i="71"/>
  <c r="F144" i="71"/>
  <c r="F149" i="71"/>
  <c r="F154" i="71"/>
  <c r="F159" i="71"/>
  <c r="F164" i="71"/>
  <c r="F165" i="71"/>
  <c r="F166" i="71"/>
  <c r="F171" i="71"/>
  <c r="F172" i="71"/>
  <c r="F173" i="71"/>
  <c r="F178" i="71"/>
  <c r="F184" i="71"/>
  <c r="F185" i="71"/>
  <c r="F191" i="71"/>
  <c r="F192" i="71"/>
  <c r="F198" i="71"/>
  <c r="F205" i="71"/>
  <c r="F210" i="71"/>
  <c r="F215" i="71"/>
  <c r="F220" i="71"/>
  <c r="G6" i="73" l="1"/>
  <c r="G6" i="63" s="1"/>
  <c r="A21" i="74"/>
  <c r="A28" i="74"/>
  <c r="A34" i="74"/>
  <c r="A40" i="74"/>
  <c r="F225" i="71"/>
  <c r="F227" i="71" s="1"/>
  <c r="G14" i="70" s="1"/>
  <c r="G18" i="70" s="1"/>
  <c r="G7" i="70" s="1"/>
  <c r="G6" i="70" s="1"/>
  <c r="G10" i="63" s="1"/>
  <c r="A14" i="71"/>
  <c r="A8" i="69"/>
  <c r="A23" i="69" s="1"/>
  <c r="F12" i="69"/>
  <c r="A15" i="69"/>
  <c r="F20" i="69"/>
  <c r="F28" i="69"/>
  <c r="F34" i="69"/>
  <c r="F40" i="69"/>
  <c r="F46" i="69"/>
  <c r="F47" i="69"/>
  <c r="F53" i="69"/>
  <c r="F58" i="69"/>
  <c r="F63" i="69"/>
  <c r="F69" i="69"/>
  <c r="F70" i="69"/>
  <c r="F71" i="69"/>
  <c r="F77" i="69"/>
  <c r="F78" i="69"/>
  <c r="F84" i="69"/>
  <c r="F85" i="69"/>
  <c r="F91" i="69"/>
  <c r="F97" i="69"/>
  <c r="F103" i="69"/>
  <c r="F104" i="69"/>
  <c r="F105" i="69"/>
  <c r="F110" i="69"/>
  <c r="F115" i="69"/>
  <c r="F120" i="69"/>
  <c r="F125" i="69"/>
  <c r="F126" i="69"/>
  <c r="F131" i="69"/>
  <c r="F136" i="69"/>
  <c r="F142" i="69"/>
  <c r="F143" i="69"/>
  <c r="A8" i="67"/>
  <c r="F12" i="67"/>
  <c r="F13" i="67"/>
  <c r="F14" i="67"/>
  <c r="F15" i="67"/>
  <c r="F23" i="67"/>
  <c r="F24" i="67"/>
  <c r="F32" i="67"/>
  <c r="F33" i="67"/>
  <c r="F41" i="67"/>
  <c r="F49" i="67"/>
  <c r="F55" i="67"/>
  <c r="F56" i="67"/>
  <c r="F57" i="67"/>
  <c r="F63" i="67"/>
  <c r="F64" i="67"/>
  <c r="F65" i="67"/>
  <c r="F71" i="67"/>
  <c r="F72" i="67"/>
  <c r="F73" i="67"/>
  <c r="F74" i="67"/>
  <c r="F80" i="67"/>
  <c r="F85" i="67"/>
  <c r="F90" i="67"/>
  <c r="F95" i="67"/>
  <c r="F96" i="67"/>
  <c r="F101" i="67"/>
  <c r="F106" i="67"/>
  <c r="F107" i="67"/>
  <c r="F113" i="67"/>
  <c r="F114" i="67"/>
  <c r="F115" i="67"/>
  <c r="F116" i="67"/>
  <c r="F122" i="67"/>
  <c r="F123" i="67"/>
  <c r="F124" i="67"/>
  <c r="F125" i="67"/>
  <c r="F126" i="67"/>
  <c r="F132" i="67"/>
  <c r="F133" i="67"/>
  <c r="F134" i="67"/>
  <c r="F140" i="67"/>
  <c r="F146" i="67"/>
  <c r="F147" i="67"/>
  <c r="F148" i="67"/>
  <c r="F154" i="67"/>
  <c r="F160" i="67"/>
  <c r="F161" i="67"/>
  <c r="F162" i="67"/>
  <c r="F167" i="67"/>
  <c r="F171" i="67"/>
  <c r="F175" i="67"/>
  <c r="F180" i="67"/>
  <c r="F181" i="67"/>
  <c r="F182" i="67"/>
  <c r="F183" i="67"/>
  <c r="F184" i="67"/>
  <c r="F185" i="67"/>
  <c r="F190" i="67"/>
  <c r="F191" i="67"/>
  <c r="F192" i="67"/>
  <c r="F197" i="67"/>
  <c r="F203" i="67"/>
  <c r="F204" i="67"/>
  <c r="F205" i="67"/>
  <c r="F210" i="67" l="1"/>
  <c r="F212" i="67" s="1"/>
  <c r="G14" i="66" s="1"/>
  <c r="G16" i="66" s="1"/>
  <c r="G7" i="66" s="1"/>
  <c r="G6" i="66" s="1"/>
  <c r="G8" i="63" s="1"/>
  <c r="F148" i="69"/>
  <c r="F150" i="69" s="1"/>
  <c r="G14" i="68" s="1"/>
  <c r="G16" i="68" s="1"/>
  <c r="G7" i="68" s="1"/>
  <c r="G6" i="68" s="1"/>
  <c r="G9" i="63" s="1"/>
  <c r="A46" i="74"/>
  <c r="A52" i="74"/>
  <c r="A21" i="71"/>
  <c r="A27" i="71" s="1"/>
  <c r="A31" i="69"/>
  <c r="A37" i="69" s="1"/>
  <c r="A18" i="67"/>
  <c r="A58" i="74" l="1"/>
  <c r="A33" i="71"/>
  <c r="A43" i="69"/>
  <c r="A27" i="67"/>
  <c r="A36" i="67"/>
  <c r="A44" i="67"/>
  <c r="B22" i="42"/>
  <c r="A64" i="74" l="1"/>
  <c r="A70" i="74"/>
  <c r="A76" i="74"/>
  <c r="A50" i="69"/>
  <c r="A52" i="67"/>
  <c r="A56" i="69"/>
  <c r="A61" i="69"/>
  <c r="A66" i="69"/>
  <c r="A74" i="69"/>
  <c r="A60" i="67"/>
  <c r="F143" i="65"/>
  <c r="F142" i="65"/>
  <c r="F136" i="65"/>
  <c r="F131" i="65"/>
  <c r="F126" i="65"/>
  <c r="F125" i="65"/>
  <c r="F120" i="65"/>
  <c r="F115" i="65"/>
  <c r="F110" i="65"/>
  <c r="F103" i="65"/>
  <c r="F96" i="65"/>
  <c r="F89" i="65"/>
  <c r="F83" i="65"/>
  <c r="F78" i="65"/>
  <c r="F73" i="65"/>
  <c r="F72" i="65"/>
  <c r="F71" i="65"/>
  <c r="F66" i="65"/>
  <c r="F61" i="65"/>
  <c r="F57" i="65"/>
  <c r="F52" i="65"/>
  <c r="F46" i="65"/>
  <c r="F45" i="65"/>
  <c r="F39" i="65"/>
  <c r="F33" i="65"/>
  <c r="F27" i="65"/>
  <c r="F19" i="65"/>
  <c r="F11" i="65"/>
  <c r="A7" i="65"/>
  <c r="B10" i="64"/>
  <c r="A115" i="75" l="1"/>
  <c r="A120" i="75" s="1"/>
  <c r="A125" i="75" s="1"/>
  <c r="A82" i="74"/>
  <c r="A88" i="74" s="1"/>
  <c r="A94" i="74" s="1"/>
  <c r="A100" i="74" s="1"/>
  <c r="A107" i="74" s="1"/>
  <c r="A113" i="74" s="1"/>
  <c r="A119" i="74" s="1"/>
  <c r="A123" i="74" s="1"/>
  <c r="A127" i="74" s="1"/>
  <c r="A131" i="74" s="1"/>
  <c r="A88" i="69"/>
  <c r="A94" i="69" s="1"/>
  <c r="A68" i="67"/>
  <c r="A77" i="67"/>
  <c r="A83" i="67"/>
  <c r="A81" i="69"/>
  <c r="F148" i="65"/>
  <c r="F150" i="65" s="1"/>
  <c r="G10" i="64" s="1"/>
  <c r="G12" i="64" s="1"/>
  <c r="G11" i="63" s="1"/>
  <c r="A14" i="65"/>
  <c r="A135" i="74" l="1"/>
  <c r="A140" i="74" s="1"/>
  <c r="A145" i="74" s="1"/>
  <c r="A153" i="74" s="1"/>
  <c r="A161" i="74" s="1"/>
  <c r="A166" i="74" s="1"/>
  <c r="A173" i="74" s="1"/>
  <c r="A178" i="74" s="1"/>
  <c r="A183" i="74" s="1"/>
  <c r="A188" i="74" s="1"/>
  <c r="A193" i="74" s="1"/>
  <c r="A198" i="74" s="1"/>
  <c r="A203" i="74" s="1"/>
  <c r="A208" i="74" s="1"/>
  <c r="A100" i="69"/>
  <c r="A108" i="69"/>
  <c r="A113" i="69" s="1"/>
  <c r="A88" i="67"/>
  <c r="A22" i="65"/>
  <c r="A93" i="67" l="1"/>
  <c r="A99" i="67" s="1"/>
  <c r="A104" i="67"/>
  <c r="A110" i="67"/>
  <c r="A119" i="67" s="1"/>
  <c r="A129" i="67" s="1"/>
  <c r="A137" i="67" s="1"/>
  <c r="A143" i="67" s="1"/>
  <c r="A151" i="67" s="1"/>
  <c r="A118" i="69"/>
  <c r="A123" i="69"/>
  <c r="A129" i="69" s="1"/>
  <c r="A134" i="69"/>
  <c r="A139" i="69" s="1"/>
  <c r="A146" i="69" s="1"/>
  <c r="A30" i="65"/>
  <c r="A36" i="65"/>
  <c r="A42" i="65"/>
  <c r="A157" i="67" l="1"/>
  <c r="A165" i="67" s="1"/>
  <c r="A170" i="67" s="1"/>
  <c r="A174" i="67"/>
  <c r="A178" i="67" s="1"/>
  <c r="A188" i="67" s="1"/>
  <c r="A195" i="67" s="1"/>
  <c r="A200" i="67" s="1"/>
  <c r="A208" i="67" s="1"/>
  <c r="A49" i="65"/>
  <c r="A55" i="65"/>
  <c r="A59" i="65" l="1"/>
  <c r="A64" i="65" l="1"/>
  <c r="A69" i="65" l="1"/>
  <c r="A76" i="65" s="1"/>
  <c r="A81" i="65" s="1"/>
  <c r="A86" i="65" s="1"/>
  <c r="A92" i="65" s="1"/>
  <c r="A99" i="65" s="1"/>
  <c r="A106" i="65" s="1"/>
  <c r="A113" i="65" s="1"/>
  <c r="A118" i="65" s="1"/>
  <c r="A123" i="65" s="1"/>
  <c r="A129" i="65" s="1"/>
  <c r="A134" i="65" s="1"/>
  <c r="A139" i="65" s="1"/>
  <c r="A146" i="65" s="1"/>
  <c r="F101" i="62" l="1"/>
  <c r="F96" i="62"/>
  <c r="F91" i="62"/>
  <c r="F86" i="62"/>
  <c r="F81" i="62"/>
  <c r="F75" i="62"/>
  <c r="F70" i="62"/>
  <c r="F65" i="62"/>
  <c r="F59" i="62"/>
  <c r="F53" i="62"/>
  <c r="F47" i="62"/>
  <c r="F42" i="62"/>
  <c r="F36" i="62"/>
  <c r="F30" i="62"/>
  <c r="F25" i="62"/>
  <c r="F19" i="62"/>
  <c r="F11" i="62"/>
  <c r="A7" i="62"/>
  <c r="F90" i="60"/>
  <c r="F100" i="60"/>
  <c r="A213" i="71" l="1"/>
  <c r="F106" i="62"/>
  <c r="F108" i="62" s="1"/>
  <c r="G22" i="42" s="1"/>
  <c r="A14" i="62"/>
  <c r="A22" i="62"/>
  <c r="A28" i="62" s="1"/>
  <c r="F11" i="53"/>
  <c r="F73" i="53"/>
  <c r="F75" i="53"/>
  <c r="F74" i="53"/>
  <c r="F76" i="53"/>
  <c r="F39" i="53"/>
  <c r="F48" i="53"/>
  <c r="F36" i="53"/>
  <c r="A218" i="71" l="1"/>
  <c r="A223" i="71" s="1"/>
  <c r="A33" i="62"/>
  <c r="A39" i="62"/>
  <c r="F37" i="53"/>
  <c r="F38" i="53"/>
  <c r="F53" i="53"/>
  <c r="A45" i="62" l="1"/>
  <c r="A50" i="62" s="1"/>
  <c r="A56" i="62" l="1"/>
  <c r="F66" i="61"/>
  <c r="F52" i="60"/>
  <c r="F60" i="60"/>
  <c r="A62" i="62" l="1"/>
  <c r="F146" i="61"/>
  <c r="F141" i="61"/>
  <c r="F135" i="60"/>
  <c r="F130" i="60"/>
  <c r="F181" i="53"/>
  <c r="F176" i="53"/>
  <c r="A68" i="62" l="1"/>
  <c r="A73" i="62"/>
  <c r="A78" i="62" l="1"/>
  <c r="A84" i="62" s="1"/>
  <c r="A89" i="62" s="1"/>
  <c r="A94" i="62" s="1"/>
  <c r="A99" i="62" s="1"/>
  <c r="A104" i="62" s="1"/>
  <c r="F170" i="53" l="1"/>
  <c r="F171" i="53"/>
  <c r="F128" i="53" l="1"/>
  <c r="F122" i="53"/>
  <c r="F67" i="53"/>
  <c r="F60" i="53"/>
  <c r="F142" i="53" l="1"/>
  <c r="F141" i="53"/>
  <c r="F151" i="53"/>
  <c r="F150" i="53"/>
  <c r="F52" i="61" l="1"/>
  <c r="F124" i="61"/>
  <c r="F109" i="61" l="1"/>
  <c r="F111" i="61"/>
  <c r="F101" i="61"/>
  <c r="F99" i="61"/>
  <c r="F92" i="61"/>
  <c r="F80" i="61"/>
  <c r="F73" i="61"/>
  <c r="F59" i="61"/>
  <c r="F47" i="60"/>
  <c r="F46" i="60"/>
  <c r="F45" i="60"/>
  <c r="F39" i="60"/>
  <c r="F46" i="61" l="1"/>
  <c r="B28" i="42"/>
  <c r="F37" i="61"/>
  <c r="F136" i="61" l="1"/>
  <c r="F130" i="61"/>
  <c r="F123" i="61"/>
  <c r="F117" i="61"/>
  <c r="F112" i="61"/>
  <c r="F110" i="61"/>
  <c r="F108" i="61"/>
  <c r="F107" i="61"/>
  <c r="F102" i="61"/>
  <c r="F100" i="61"/>
  <c r="F98" i="61"/>
  <c r="F97" i="61"/>
  <c r="F86" i="61"/>
  <c r="F79" i="61"/>
  <c r="F72" i="61"/>
  <c r="F60" i="61"/>
  <c r="F53" i="61"/>
  <c r="F51" i="61"/>
  <c r="F45" i="61"/>
  <c r="F39" i="61"/>
  <c r="F38" i="61"/>
  <c r="F36" i="61"/>
  <c r="F30" i="61"/>
  <c r="F25" i="61"/>
  <c r="F20" i="61"/>
  <c r="F15" i="61"/>
  <c r="F10" i="61"/>
  <c r="F151" i="61" l="1"/>
  <c r="F153" i="61" s="1"/>
  <c r="A8" i="61"/>
  <c r="G28" i="42" l="1"/>
  <c r="A13" i="61"/>
  <c r="A18" i="61" s="1"/>
  <c r="A23" i="61" l="1"/>
  <c r="A28" i="61" l="1"/>
  <c r="A33" i="61" l="1"/>
  <c r="A42" i="61" l="1"/>
  <c r="A49" i="61"/>
  <c r="A56" i="61" s="1"/>
  <c r="A63" i="61" l="1"/>
  <c r="A69" i="61" s="1"/>
  <c r="A76" i="61" l="1"/>
  <c r="A83" i="61" s="1"/>
  <c r="A89" i="61" l="1"/>
  <c r="A95" i="61" s="1"/>
  <c r="A105" i="61" s="1"/>
  <c r="A115" i="61" s="1"/>
  <c r="A120" i="61" s="1"/>
  <c r="A127" i="61" s="1"/>
  <c r="A133" i="61" s="1"/>
  <c r="A139" i="61" l="1"/>
  <c r="A144" i="61" s="1"/>
  <c r="F81" i="60"/>
  <c r="A149" i="61" l="1"/>
  <c r="F98" i="60"/>
  <c r="F97" i="60"/>
  <c r="F96" i="60"/>
  <c r="F86" i="60"/>
  <c r="F88" i="60"/>
  <c r="F87" i="60"/>
  <c r="F75" i="60"/>
  <c r="F68" i="60"/>
  <c r="F67" i="60"/>
  <c r="F61" i="60"/>
  <c r="F54" i="60"/>
  <c r="F38" i="60"/>
  <c r="F125" i="60"/>
  <c r="F119" i="60"/>
  <c r="F113" i="60"/>
  <c r="F112" i="60"/>
  <c r="F106" i="60"/>
  <c r="F101" i="60"/>
  <c r="F99" i="60"/>
  <c r="F91" i="60"/>
  <c r="F89" i="60"/>
  <c r="F74" i="60"/>
  <c r="F53" i="60"/>
  <c r="F37" i="60"/>
  <c r="F36" i="60"/>
  <c r="F30" i="60"/>
  <c r="F25" i="60"/>
  <c r="F20" i="60"/>
  <c r="F15" i="60"/>
  <c r="F10" i="60"/>
  <c r="B27" i="42"/>
  <c r="F141" i="60" l="1"/>
  <c r="F143" i="60" s="1"/>
  <c r="G27" i="42" s="1"/>
  <c r="G29" i="42" s="1"/>
  <c r="A8" i="60" l="1"/>
  <c r="A13" i="60" l="1"/>
  <c r="A18" i="60" l="1"/>
  <c r="A23" i="60" l="1"/>
  <c r="A28" i="60" s="1"/>
  <c r="A33" i="60" s="1"/>
  <c r="A42" i="60" l="1"/>
  <c r="A50" i="60" l="1"/>
  <c r="A57" i="60" s="1"/>
  <c r="A64" i="60" s="1"/>
  <c r="A71" i="60" s="1"/>
  <c r="A78" i="60" l="1"/>
  <c r="A84" i="60" s="1"/>
  <c r="A94" i="60" s="1"/>
  <c r="A104" i="60" s="1"/>
  <c r="A109" i="60" s="1"/>
  <c r="A116" i="60" s="1"/>
  <c r="A122" i="60" s="1"/>
  <c r="A128" i="60" s="1"/>
  <c r="A133" i="60" s="1"/>
  <c r="G9" i="42" l="1"/>
  <c r="F136" i="53"/>
  <c r="F135" i="53"/>
  <c r="F134" i="53"/>
  <c r="F78" i="53"/>
  <c r="F77" i="53"/>
  <c r="F28" i="53"/>
  <c r="F20" i="53"/>
  <c r="F12" i="53"/>
  <c r="A139" i="60" l="1"/>
  <c r="F165" i="53" l="1"/>
  <c r="F154" i="53" l="1"/>
  <c r="F153" i="53"/>
  <c r="F145" i="53"/>
  <c r="F144" i="53"/>
  <c r="F109" i="53"/>
  <c r="F116" i="53" l="1"/>
  <c r="F66" i="53" l="1"/>
  <c r="F59" i="53"/>
  <c r="F110" i="53" l="1"/>
  <c r="G23" i="42" l="1"/>
  <c r="G8" i="42" s="1"/>
  <c r="B16" i="42" l="1"/>
  <c r="F159" i="53" l="1"/>
  <c r="F152" i="53"/>
  <c r="F143" i="53"/>
  <c r="F104" i="53"/>
  <c r="F99" i="53"/>
  <c r="F94" i="53"/>
  <c r="F89" i="53"/>
  <c r="F84" i="53"/>
  <c r="F186" i="53" l="1"/>
  <c r="F188" i="53" s="1"/>
  <c r="G16" i="42" s="1"/>
  <c r="G17" i="42" s="1"/>
  <c r="A7" i="53" l="1"/>
  <c r="A15" i="53" l="1"/>
  <c r="A23" i="53" s="1"/>
  <c r="A31" i="53" l="1"/>
  <c r="A42" i="53"/>
  <c r="A51" i="53" s="1"/>
  <c r="A56" i="53" s="1"/>
  <c r="A63" i="53" l="1"/>
  <c r="A70" i="53" l="1"/>
  <c r="A81" i="53" l="1"/>
  <c r="A87" i="53" l="1"/>
  <c r="A92" i="53" s="1"/>
  <c r="A97" i="53" s="1"/>
  <c r="A102" i="53" s="1"/>
  <c r="A107" i="53" l="1"/>
  <c r="A113" i="53" l="1"/>
  <c r="A119" i="53" l="1"/>
  <c r="G7" i="42"/>
  <c r="G6" i="42" s="1"/>
  <c r="G7" i="63" l="1"/>
  <c r="G13" i="63" s="1"/>
  <c r="A125" i="53"/>
  <c r="A131" i="53" s="1"/>
  <c r="A139" i="53" l="1"/>
  <c r="A148" i="53" s="1"/>
  <c r="A157" i="53" s="1"/>
  <c r="A162" i="53" l="1"/>
  <c r="A168" i="53" s="1"/>
  <c r="A174" i="53" s="1"/>
  <c r="A179" i="53" s="1"/>
  <c r="A184" i="53" l="1"/>
</calcChain>
</file>

<file path=xl/sharedStrings.xml><?xml version="1.0" encoding="utf-8"?>
<sst xmlns="http://schemas.openxmlformats.org/spreadsheetml/2006/main" count="1766" uniqueCount="487">
  <si>
    <t>Z. ŠT.</t>
  </si>
  <si>
    <t>kos</t>
  </si>
  <si>
    <t xml:space="preserve">R E K A P I T U L A C I J A </t>
  </si>
  <si>
    <t>investicija</t>
  </si>
  <si>
    <t>( m )</t>
  </si>
  <si>
    <t>KOLIČINA</t>
  </si>
  <si>
    <t>ENOTA</t>
  </si>
  <si>
    <t xml:space="preserve">
OPIS POSTAVKE
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</si>
  <si>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</si>
  <si>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</si>
  <si>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</si>
  <si>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</si>
  <si>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</si>
  <si>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2</t>
    </r>
  </si>
  <si>
    <t>št.</t>
  </si>
  <si>
    <t>m</t>
  </si>
  <si>
    <t>Nepredvidena dela</t>
  </si>
  <si>
    <t>OZN.</t>
  </si>
  <si>
    <t>vrednost
( EUR )</t>
  </si>
  <si>
    <t>Objekt:</t>
  </si>
  <si>
    <t>trasa in lokacija</t>
  </si>
  <si>
    <t>oznaka vročevoda</t>
  </si>
  <si>
    <t>dolžina
vročevoda</t>
  </si>
  <si>
    <t>kpl</t>
  </si>
  <si>
    <t>STROJNA DELA</t>
  </si>
  <si>
    <t>5.2 STROJNA DELA</t>
  </si>
  <si>
    <t>V</t>
  </si>
  <si>
    <t>D - GLAVNI VROČEVODI</t>
  </si>
  <si>
    <t>Predizolirana cev</t>
  </si>
  <si>
    <t>Dobava - montaža</t>
  </si>
  <si>
    <t xml:space="preserve">Sestav materiala enak kot za ravne cevi. </t>
  </si>
  <si>
    <t>Predizolirani cevni lok 90°- enakokrak</t>
  </si>
  <si>
    <t>Dobava in montaža</t>
  </si>
  <si>
    <t>Zaključna kapa</t>
  </si>
  <si>
    <t>Labirintno zidno tesnilo</t>
  </si>
  <si>
    <t>Spojka</t>
  </si>
  <si>
    <t>SERIJA 2</t>
  </si>
  <si>
    <r>
      <t xml:space="preserve">Labirintno zidno tesnilo za vgradnjo v zid pri prehodu predizolirane cevi skozi zid, izdelano iz profilirane neoprenske gume.
</t>
    </r>
    <r>
      <rPr>
        <b/>
        <sz val="10"/>
        <rFont val="Arial"/>
        <family val="2"/>
        <charset val="238"/>
      </rPr>
      <t>Serija 2</t>
    </r>
  </si>
  <si>
    <t>Termostezna spojka za izolacijo in tesnenje varjenih spojev, za zalivanje s PU peno, izdelana po standardu SIST EN489 za spoje predizoliranih cevi za daljinsko ogrevanje. Dodatno tesnenje polnilne izvrtine s tipsko preizkušeno zaplato ali termostezno manšeto.
Serija 2</t>
  </si>
  <si>
    <t>Elastična blazina</t>
  </si>
  <si>
    <t xml:space="preserve">Elastična blazina, izdelana iz polietilenske mehke pene, odporne na kemikalije, za prevzemanje raztezkov predizoliranih cevi. </t>
  </si>
  <si>
    <t>debeline S=40mm</t>
  </si>
  <si>
    <t>Merilna doza</t>
  </si>
  <si>
    <t xml:space="preserve">Merilna doza za povezavo žic za kontrolo vlage, vključno s silikonskim kablom. (ocenjena dolžina kabla je 10m) </t>
  </si>
  <si>
    <t>Izdelava zapisnika</t>
  </si>
  <si>
    <t>a) o meritvi upornosti žic po posameznih 
odsekih trase
b) o lokaciji in dolžini cevi z vgrajenimi
drugačnimi žicami (različne upornosti žic na dolžinski meter)
c) o meritvah vlažnosti v izolaciji cevovoda</t>
  </si>
  <si>
    <t>Demontaža izolacije</t>
  </si>
  <si>
    <t>Kontrola stanja cevovoda</t>
  </si>
  <si>
    <t>Vizuelna kontrola stanja cevododa vključno s podporami, po demontaži izolacije in čiščenju, merjenje debeline stene na poškodovanih mestih.</t>
  </si>
  <si>
    <t>Demontaža obstoječih cevovodov</t>
  </si>
  <si>
    <t>DN40</t>
  </si>
  <si>
    <t>Dobava, demontaža in montaža, odvoz na deponijo</t>
  </si>
  <si>
    <t>Sanacija ravne cevi</t>
  </si>
  <si>
    <t>Blindiranje in ponovno varjenje vročevoda</t>
  </si>
  <si>
    <t>Rezanje vročevoda in njegovo blindiranje z bombiranim pokrovom ter na koncu odstranitev pokrova in ponovno varjenje cevovoda.
Vključno s pokrovom in varilnim materialom.</t>
  </si>
  <si>
    <t>Izvede se po potrebi!</t>
  </si>
  <si>
    <t>Jeklena cev iz celega</t>
  </si>
  <si>
    <t xml:space="preserve">DN 40 (48,3 x 2,6 mm) </t>
  </si>
  <si>
    <t xml:space="preserve">DN 65 (76,1 x 2,9 mm) </t>
  </si>
  <si>
    <t>Jekleni lok iz celega, 90°</t>
  </si>
  <si>
    <t>Gladko krivljeni lok po SIST EN 10253 (DIN 2605), izdelan iz jeklene cevi iz celega, iz materiala P235TR1 (St. 37.0), oblika R=5D, vključno z varilnim materialom.</t>
  </si>
  <si>
    <t xml:space="preserve">DN 40 </t>
  </si>
  <si>
    <t xml:space="preserve">DN 65 </t>
  </si>
  <si>
    <t>DN 200</t>
  </si>
  <si>
    <t>Nepomične podpore</t>
  </si>
  <si>
    <t xml:space="preserve">Nepomične podpore, izdelane po priloženih risbah iz predpisanih materialov. </t>
  </si>
  <si>
    <t>DN65</t>
  </si>
  <si>
    <t>Priklop</t>
  </si>
  <si>
    <t>Priklop na obstoječe vročevodno omrežje.</t>
  </si>
  <si>
    <t>Tlačni preizkus</t>
  </si>
  <si>
    <t xml:space="preserve">Enkratno tlačno preizkušanje in izpiranje cevovoda. </t>
  </si>
  <si>
    <t>Radiografija</t>
  </si>
  <si>
    <t xml:space="preserve">Radiografska kontrola zvarov (100% - po celotnem obodu).
</t>
  </si>
  <si>
    <t>Penetracijska kontrola zvara</t>
  </si>
  <si>
    <t>Penetracijska kontrola zvara (100% - po celotnem obodu).</t>
  </si>
  <si>
    <t>Površinska zaščita cevovodov</t>
  </si>
  <si>
    <t>Izolacija</t>
  </si>
  <si>
    <t>Nepredvidena dela, odobrena s strani nadzora in obračunana po analizi cen v skladu s kalkulativnimi elementi.</t>
  </si>
  <si>
    <t>Skupaj</t>
  </si>
  <si>
    <t>5.2</t>
  </si>
  <si>
    <t>5.2.1</t>
  </si>
  <si>
    <t>5.2.2</t>
  </si>
  <si>
    <t>5.2.3</t>
  </si>
  <si>
    <r>
      <t xml:space="preserve">Zaključna kapa za predizolirano cev za transport vroče vode do 130°C, izdelane po standardu SIST EN489 za predizolirane cevne spojke za daljinsko ogrevanje.
</t>
    </r>
    <r>
      <rPr>
        <b/>
        <sz val="10"/>
        <rFont val="Arial"/>
        <family val="2"/>
        <charset val="238"/>
      </rPr>
      <t>Serija 2</t>
    </r>
  </si>
  <si>
    <t>100 mm</t>
  </si>
  <si>
    <t>Dvakratno temeljno barvanje klasičnega dela cevovoda s temeljno barvo, primerno za temperaturo 130°C, po predhodnem čiščenju rje.</t>
  </si>
  <si>
    <t>Predizoliran cevni lok 90° - enakokrak za transport vroče vode do 130°C, izdelan po standardu SIST EN 448 za predizolirane fazonske kose za daljinsko ogrevanje, z vgrajenima žicama za kontrolo vlažnosti in lokacijo napake na cevovodu.</t>
  </si>
  <si>
    <t xml:space="preserve">Predizolirana cev za transport vroče vode do 130° C, izdelana po standardu SIST EN 253 za daljinsko ogrevanje, z vgrajenima žicama za kontrolo vlažnosti in lokacijo napake na cevovodu.
SERIJA 2
Cev za prenos medija:
Jeklena visokofrekvenčno varjena cev iz materiala:
 - do vključno DN50: P235TR1 (St.37.0 BW), dobavljena po SIST EN 10217-1 (DIN 1626, DIN2458) ali ustrezna,
 - nad DN50: P235GH (St 37.0), dobavljena po SIST EN 10217-2 ali EN10217-5 ali ustrezna.
Izolacijski material:
Poliuretanska trdna pena (PUR) izdelana iz poliola in isocianata, primerna za povečano delovno temperaturo do 130°C. Pena je homogena s povprečno velikostjo celic do max. 0,5 mm.
gostota &gt; 60 kg/m3
toplotna prevodnost pri 50°C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ali 12 m.
</t>
  </si>
  <si>
    <t>Reducirni kos</t>
  </si>
  <si>
    <t>Reducirni kos po SIST EN 10253 (DIN 2616), izdelan iz jeklene cevi iz celega, material P235TR1 (St. 37.0), vključno z varilnim materialom.</t>
  </si>
  <si>
    <r>
      <t xml:space="preserve">Predizolirana cev za transport vroče vode do 130° C, izdelana po standardu SIST EN 253 za daljinsko ogrevanje, z vgrajenima žicama za kontrolo vlažnosti in lokacijo napake na cevovodu.
</t>
    </r>
    <r>
      <rPr>
        <b/>
        <sz val="10"/>
        <rFont val="Arial"/>
        <family val="2"/>
        <charset val="238"/>
      </rPr>
      <t xml:space="preserve">SERIJA </t>
    </r>
    <r>
      <rPr>
        <sz val="10"/>
        <rFont val="Arial"/>
        <family val="2"/>
        <charset val="238"/>
      </rPr>
      <t xml:space="preserve">2
Cev za prenos medija:
Jeklena visokofrekvenčno varjena cev iz materiala:
 - do vključno DN50: P235TR1 (St.37.0 BW), dobavljena po SIST EN 10217-1 (DIN 1626, DIN2458) ali ustrezna,
 - nad DN50: P235GH (St 37.0), dobavljena po SIST EN 10217-2 ali EN10217-5 ali ustrezna.
Izolacijski material:
Poliuretanska trdna pena (PUR) izdelana iz poliola in isocianata, primerna za povečano delovno temperaturo do 130°C. Pena je homogena s povprečno velikostjo celic do max. 0,5 mm.
gostota &gt; 60 kg/m3
toplotna prevodnost pri 50°C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ali 12 m.
</t>
    </r>
  </si>
  <si>
    <t>DN200</t>
  </si>
  <si>
    <t>DN 200 (219,1 x 5,9 mm)</t>
  </si>
  <si>
    <t>Odzračevalni lonec</t>
  </si>
  <si>
    <t>Odzračevalni lonec, izdelen iz jeklene cevi iz celega po SIST EN 10216-1 (DIN 2629/DIN2448), material P235TR1 (St.37.0), komplet z odzračevalno cevjo in varilnim materialom.</t>
  </si>
  <si>
    <t>DN 200 - 8120</t>
  </si>
  <si>
    <t>Predizolirani pravokotni odcep</t>
  </si>
  <si>
    <t>Demontaža obstoječe izolacije z vročevoda, vključno oplaščenje iz strešne lepenke ali Al pločevine, pritrdilni material ter transport na deponijo in plačilo pristojbine.
za cevi DN150.</t>
  </si>
  <si>
    <t xml:space="preserve">S K U P A J - D : </t>
  </si>
  <si>
    <r>
      <t xml:space="preserve">Sanacija odseka ravne cevi:
- ohranitev prednapetja vročevoda
- izrez poškodovanega dela cevovoda
- izdelava nadomestnega kosa cevi, vključno priprava robov za varjenje
- varenje nadomestnega kosa ( 2 zvara ).
Material nadomestnega kosa je jeklena cev iz celega, izdelana iz materiala P235TR1 (St. 37.0), dobavljena po SIST EN 10216-1 (DIN 2629/DIN2448), tlačno preizkušena do min. 50bar.
Vključno z varilnim materialom.
Navedene dimenzije in standardi cevi so iz projekta za izvedbo obstoječega vročevoda in se lahko od dejansko vgrajenih razlikujejo.
</t>
    </r>
    <r>
      <rPr>
        <b/>
        <sz val="10"/>
        <rFont val="Arial"/>
        <family val="2"/>
        <charset val="238"/>
      </rPr>
      <t>Izvede se po potrebi!</t>
    </r>
  </si>
  <si>
    <t xml:space="preserve">Predizoliran etažirani pravokotni odcep za transport vroče vode do 1300C, izdelana po standardu SIST EN 448 za predizolirane fazonske kose za daljinsko ogrevanje, z vgrajenima žicama za kontrolo vlažnosti in lokacijo napake na cevovodu. </t>
  </si>
  <si>
    <t>DN 150 / 280</t>
  </si>
  <si>
    <t>DN 150 / 280-312</t>
  </si>
  <si>
    <t>DN 150 (159 x 4,5), dolžina odseka 1 m</t>
  </si>
  <si>
    <t>DN 150 (159 x 4,5)</t>
  </si>
  <si>
    <t xml:space="preserve">DN 150 (168,3 x 4,5 mm) </t>
  </si>
  <si>
    <t xml:space="preserve">DN 25 </t>
  </si>
  <si>
    <t xml:space="preserve">DN 25 (33,7 x 2,6 mm) </t>
  </si>
  <si>
    <t>DN 150</t>
  </si>
  <si>
    <t>T - kos</t>
  </si>
  <si>
    <t>T - kos, izdelan po SIST EN 10253 (DIN 2615), material P235TR1 (St. 37.0), vključno varilni material.</t>
  </si>
  <si>
    <t>Izdelava, dobava in montaža.</t>
  </si>
  <si>
    <t>Jeklena cev iz celega, izdelana iz materiala P235TR1 (St. 37.0), dobavljena po SIST EN 10216-1 (DIN 2629/DIN2448), vključno z varilnim in pritrdilnim materialom.</t>
  </si>
  <si>
    <t>DN25</t>
  </si>
  <si>
    <t>Zaporna krogelna pipa z ročnim reduktorjem</t>
  </si>
  <si>
    <r>
      <rPr>
        <b/>
        <sz val="10"/>
        <rFont val="Arial"/>
        <family val="2"/>
        <charset val="238"/>
      </rPr>
      <t>cevovoda s cevaki</t>
    </r>
    <r>
      <rPr>
        <sz val="10"/>
        <rFont val="Arial"/>
        <family val="2"/>
        <charset val="238"/>
      </rPr>
      <t xml:space="preserve"> iz neomočljivega in negorljivega izolacijskega materiala, ojačanega z Al folijo. Toplotna prevodnost izolacijskega materiala λ pri 25°C ≤ 0,035 W/mK.
Zaščitni ovoj je izdelan </t>
    </r>
    <r>
      <rPr>
        <b/>
        <sz val="10"/>
        <rFont val="Arial"/>
        <family val="2"/>
        <charset val="238"/>
      </rPr>
      <t>iz strešne lepenke</t>
    </r>
    <r>
      <rPr>
        <sz val="10"/>
        <rFont val="Arial"/>
        <family val="2"/>
        <charset val="238"/>
      </rPr>
      <t xml:space="preserve">, pritrjen s pomočjo Al trakov. Površina zaščitnega ovoja se premaže z ibitolom. </t>
    </r>
  </si>
  <si>
    <t>za cev DN 40, debelina 40 mm</t>
  </si>
  <si>
    <t>za cev DN 65, debelina 60 mm</t>
  </si>
  <si>
    <r>
      <rPr>
        <b/>
        <sz val="10"/>
        <rFont val="Arial"/>
        <family val="2"/>
        <charset val="238"/>
      </rPr>
      <t>cevnih lokov</t>
    </r>
    <r>
      <rPr>
        <sz val="10"/>
        <rFont val="Arial"/>
        <family val="2"/>
        <charset val="238"/>
      </rPr>
      <t xml:space="preserve">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</t>
    </r>
    <r>
      <rPr>
        <b/>
        <sz val="10"/>
        <rFont val="Arial"/>
        <family val="2"/>
        <charset val="238"/>
      </rPr>
      <t>iz strešne lepenke</t>
    </r>
    <r>
      <rPr>
        <sz val="10"/>
        <rFont val="Arial"/>
        <family val="2"/>
        <charset val="238"/>
      </rPr>
      <t xml:space="preserve">, pritrjen s pomočjo Al trakov. Površina zaščitnega ovoja se premaže z ibitolom. </t>
    </r>
  </si>
  <si>
    <r>
      <rPr>
        <b/>
        <sz val="10"/>
        <rFont val="Arial"/>
        <family val="2"/>
        <charset val="238"/>
      </rPr>
      <t>ravnih cevi</t>
    </r>
    <r>
      <rPr>
        <sz val="10"/>
        <rFont val="Arial"/>
        <family val="2"/>
        <charset val="238"/>
      </rPr>
      <t xml:space="preserve">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</t>
    </r>
    <r>
      <rPr>
        <b/>
        <sz val="10"/>
        <rFont val="Arial"/>
        <family val="2"/>
        <charset val="238"/>
      </rPr>
      <t>iz strešne lepenke</t>
    </r>
    <r>
      <rPr>
        <sz val="10"/>
        <rFont val="Arial"/>
        <family val="2"/>
        <charset val="238"/>
      </rPr>
      <t xml:space="preserve">, pritrjen s pomočjo Al trakov. Površina zaščitnega ovoja se premaže z ibitolom. </t>
    </r>
  </si>
  <si>
    <t>SKUPAJ  D</t>
  </si>
  <si>
    <t>Obnova vročevoda po Ulici Gradnikove brigade (med JA198 in JA192)</t>
  </si>
  <si>
    <t>VI</t>
  </si>
  <si>
    <t>E - PRIKLJUČNI VROČEVODI</t>
  </si>
  <si>
    <t xml:space="preserve">S K U P A J - E : </t>
  </si>
  <si>
    <t>GLAVNI VROČEVOD T808, DN150 in DN200</t>
  </si>
  <si>
    <t>JA-198 do JA-192</t>
  </si>
  <si>
    <t>DN 200 (219,1 x 4,5 mm) / 355</t>
  </si>
  <si>
    <t>DN 200 / 355</t>
  </si>
  <si>
    <t>DN150</t>
  </si>
  <si>
    <t>DN 100 (114,3 x 4,5)</t>
  </si>
  <si>
    <t>DN 100</t>
  </si>
  <si>
    <t>T-808, DN200,DN 150</t>
  </si>
  <si>
    <t>T-1669, DN 40</t>
  </si>
  <si>
    <t>T-808</t>
  </si>
  <si>
    <t>F - OBJEKT</t>
  </si>
  <si>
    <t>B - PRIKLJUČNI VROČEVODI</t>
  </si>
  <si>
    <t>C - OBJEKTI</t>
  </si>
  <si>
    <t>VII</t>
  </si>
  <si>
    <t>VIII</t>
  </si>
  <si>
    <t>DN 40 / 125</t>
  </si>
  <si>
    <t>Predizolirana krogelna pipa</t>
  </si>
  <si>
    <t>Predizolirana krogelna pipa za transport vroče vode do 1300C, izdelana po standardu SIST EN 488 za predizolirane zaporne armature za daljinsko ogrevanje, z vgrajenima žicama za kontrolo vlažnosti in lokacijo napake na cevovodu.</t>
  </si>
  <si>
    <t>5.2.4</t>
  </si>
  <si>
    <t>Jašek JA novi</t>
  </si>
  <si>
    <t>GLAVNI VROČEVOD T - 808</t>
  </si>
  <si>
    <t>DN 200 / 355-385</t>
  </si>
  <si>
    <t>Demontaža obstoječe izolacije z vročevoda, vključno oplaščenje iz strešne lepenke ali Al pločevine, pritrdilni material ter transport na deponijo in plačilo pristojbine.
za cevi DN100.</t>
  </si>
  <si>
    <t>DN100</t>
  </si>
  <si>
    <t>DN 100 (114,3 x 3,6 mm)</t>
  </si>
  <si>
    <t xml:space="preserve">DN 100 </t>
  </si>
  <si>
    <t>DN 200/100</t>
  </si>
  <si>
    <t>DN 200/150</t>
  </si>
  <si>
    <t>DN 150 (168,3 x 4,0 mm) , H =230 mm</t>
  </si>
  <si>
    <t>DN 100 - 4110</t>
  </si>
  <si>
    <t>DN   80</t>
  </si>
  <si>
    <t>DN   40</t>
  </si>
  <si>
    <t>DN   25</t>
  </si>
  <si>
    <t>za cev DN 25, debelina 40 mm</t>
  </si>
  <si>
    <t xml:space="preserve">Zaporna krogelna pipa </t>
  </si>
  <si>
    <r>
      <t xml:space="preserve">Ravni zaporni ventil za vročo vodo temp. 130°C, vključno s </t>
    </r>
    <r>
      <rPr>
        <b/>
        <sz val="10"/>
        <rFont val="Arial"/>
        <family val="2"/>
        <charset val="238"/>
      </rPr>
      <t>protiprirobnicami</t>
    </r>
    <r>
      <rPr>
        <sz val="10"/>
        <rFont val="Arial"/>
        <family val="2"/>
        <charset val="238"/>
      </rPr>
      <t>, tesnili in vijaki, za nazivni tlak PN 16.
Ustreza KLINGER KVN ali ustrezen v skladu s Tehničnimi zahtevami JPE.</t>
    </r>
  </si>
  <si>
    <t>dimenzija objekta</t>
  </si>
  <si>
    <t>2,5x2,2</t>
  </si>
  <si>
    <t>Jašek JA 192</t>
  </si>
  <si>
    <t>3,1x2,2</t>
  </si>
  <si>
    <t>R DN 150 / 80</t>
  </si>
  <si>
    <t>R DN 80 / 65</t>
  </si>
  <si>
    <t>DN   65</t>
  </si>
  <si>
    <t>DN 80</t>
  </si>
  <si>
    <r>
      <t>DN 200 (219,1 x 4,5 mm) / 355 - 90</t>
    </r>
    <r>
      <rPr>
        <vertAlign val="superscript"/>
        <sz val="10"/>
        <rFont val="Arial"/>
        <family val="2"/>
        <charset val="238"/>
      </rPr>
      <t>0</t>
    </r>
  </si>
  <si>
    <t>DN 200 /100/355</t>
  </si>
  <si>
    <t>Predizoliran reducirni kos</t>
  </si>
  <si>
    <t>Predizoliran reducirni kos za transport vroče vode do 1300C, izdelana po standardu SIST EN 448 za predizolirane fazonske kose za daljinsko ogrevanje, z vgrajenima žicama za kontrolo vlažnosti in lokacijo napake na cevovodu.</t>
  </si>
  <si>
    <t>DN 40</t>
  </si>
  <si>
    <t>DN 100 / 225</t>
  </si>
  <si>
    <t>DN 100/ DN 65</t>
  </si>
  <si>
    <t>DN 65/ DN 40</t>
  </si>
  <si>
    <t>DN 65 / 160</t>
  </si>
  <si>
    <t>Jekleni lok iz celega, 45 st</t>
  </si>
  <si>
    <r>
      <t xml:space="preserve">Zaključna kapa za predizolirano cev za transport vroče vode do 130 st. C, izdelane po standardu SIST EN489 za predizolirane cevne spojke za daljinsko ogrevanje.
</t>
    </r>
    <r>
      <rPr>
        <b/>
        <sz val="10"/>
        <rFont val="Arial"/>
        <family val="2"/>
        <charset val="238"/>
      </rPr>
      <t>Serija 2</t>
    </r>
  </si>
  <si>
    <t>Začasna povezava vročevoda s PEX cevmi</t>
  </si>
  <si>
    <t>Začasna povezava vročevoda s PEX cevmi v času gradnje.
Montaža in demontaža PEX cevi s pripadajočimi fitingi, izdelava priključkov PEX na obstoječe vročevode s prehodnimi kosi PEX/jeklo, preverjanje tesnosti.
Z vsem potrebnim montažnim materialom.
PEX cevi dobavi JP Energetika - Ljubljana in jih po končani gradnji odpelje.</t>
  </si>
  <si>
    <t>Pribl. dolžina PEX cevi - 2 x 50 m</t>
  </si>
  <si>
    <t>Pribl. dolžina PEX cevi - 2 x 100 m</t>
  </si>
  <si>
    <t>Demontaža in razrez obstoječih cevovodov, vključno ločevanje odpadkov, vključno odvoz na deponijo, in plačilo pristojbine.
Cena na dolžino trase (2 cevi).</t>
  </si>
  <si>
    <t>Demontaža in razrez obstoječih cevovodov, vključno ločevanje odpadkov, odvoz na deponijo in plačilo pristojbine.
Cena na dolžino trase (2 cevi).</t>
  </si>
  <si>
    <t>Demontaža in razrez obstoječih cevovodovvključno ločevanje odpadkov, vključno odvoz na deponijo, in plačilo pristojbine.
Cena na dolžino trase (2 cevi).</t>
  </si>
  <si>
    <t>Batni zaporni ventil</t>
  </si>
  <si>
    <r>
      <t xml:space="preserve">Ravna zaporna pipa za vročo vodo temp. 130°C, s priključki </t>
    </r>
    <r>
      <rPr>
        <b/>
        <sz val="10"/>
        <rFont val="Arial"/>
        <family val="2"/>
        <charset val="238"/>
      </rPr>
      <t>za uvaritev</t>
    </r>
    <r>
      <rPr>
        <sz val="10"/>
        <rFont val="Arial"/>
        <family val="2"/>
        <charset val="238"/>
      </rPr>
      <t>, vključno z varilnim materialom in prilagoditvijo cevovoda, za nazivni tlak PN 16.
Ustreza KLINGER MONOBALL KHM-S/R-</t>
    </r>
    <r>
      <rPr>
        <b/>
        <sz val="10"/>
        <rFont val="Arial"/>
        <family val="2"/>
        <charset val="238"/>
      </rPr>
      <t>H</t>
    </r>
    <r>
      <rPr>
        <sz val="10"/>
        <rFont val="Arial"/>
        <family val="2"/>
        <charset val="238"/>
      </rPr>
      <t xml:space="preserve"> - uvarna izvedba! V skladu s tehničnimi smernicami JPE.</t>
    </r>
  </si>
  <si>
    <t>DN 100 (114,3 x 3,6 mm), H =150 mm</t>
  </si>
  <si>
    <t>DN 100/100</t>
  </si>
  <si>
    <r>
      <t xml:space="preserve">Ravna zaporna pipa za vročo vodo temp. 130°C, s priključki </t>
    </r>
    <r>
      <rPr>
        <b/>
        <sz val="10"/>
        <rFont val="Arial"/>
        <family val="2"/>
        <charset val="238"/>
      </rPr>
      <t>za uvaritev</t>
    </r>
    <r>
      <rPr>
        <sz val="10"/>
        <rFont val="Arial"/>
        <family val="2"/>
        <charset val="238"/>
      </rPr>
      <t xml:space="preserve">, vključno z varilnim materialom in prilagoditvijo cevovoda, za nazivni tlak PN 16.
</t>
    </r>
    <r>
      <rPr>
        <b/>
        <sz val="10"/>
        <rFont val="Arial"/>
        <family val="2"/>
        <charset val="238"/>
      </rPr>
      <t>Z ročnim reduktorjem.</t>
    </r>
    <r>
      <rPr>
        <sz val="10"/>
        <rFont val="Arial"/>
        <family val="2"/>
        <charset val="238"/>
      </rPr>
      <t xml:space="preserve">
Ustreza KLINGER MONOBALL KHM-S/R-</t>
    </r>
    <r>
      <rPr>
        <b/>
        <sz val="10"/>
        <rFont val="Arial"/>
        <family val="2"/>
        <charset val="238"/>
      </rPr>
      <t>G</t>
    </r>
    <r>
      <rPr>
        <sz val="10"/>
        <rFont val="Arial"/>
        <family val="2"/>
        <charset val="238"/>
      </rPr>
      <t xml:space="preserve"> - uvarna izvedba! V skladu s tehničnimi smernicami JPE.</t>
    </r>
  </si>
  <si>
    <t>Vgradnja armature v kompletu z vretenom in podaljškom vretena, ter se vgradi na mero po končani izvedeni niveleti.</t>
  </si>
  <si>
    <t>Cestna kapa</t>
  </si>
  <si>
    <t xml:space="preserve">DN190 </t>
  </si>
  <si>
    <t>Litoželezna zaščitna cestna kapa, material SL 18, z napisom vročevod na pokrovu, zaščitena z bitumnom.</t>
  </si>
  <si>
    <t>DN 40 / DN 32</t>
  </si>
  <si>
    <t>DN 32 / 125</t>
  </si>
  <si>
    <t>DN 200/ DN 150</t>
  </si>
  <si>
    <t xml:space="preserve">PRIKLJUČNI VROČEVOD P-1669, DN32 </t>
  </si>
  <si>
    <t>DN 32 (42,4 x 2,6 mm) / 125</t>
  </si>
  <si>
    <t>DN 32 (42,4 x 2,6 mm) / 125 - 900</t>
  </si>
  <si>
    <t>DN 32 / 125-158</t>
  </si>
  <si>
    <t xml:space="preserve">DN 32 (42,4 x 2,6 mm) </t>
  </si>
  <si>
    <t xml:space="preserve">DN 32 </t>
  </si>
  <si>
    <t xml:space="preserve">R DN 40 / 32 </t>
  </si>
  <si>
    <t>za cev DN 32, debelina 40 mm</t>
  </si>
  <si>
    <t>DN 32</t>
  </si>
  <si>
    <t>R  E K A P I T U L A C I J A</t>
  </si>
  <si>
    <t>zap. št.</t>
  </si>
  <si>
    <t>ŠT. INV.</t>
  </si>
  <si>
    <t>OBJEKT</t>
  </si>
  <si>
    <t>vrednost                                               ( EUR )</t>
  </si>
  <si>
    <t>1</t>
  </si>
  <si>
    <t>2</t>
  </si>
  <si>
    <t>S K U P A J     :</t>
  </si>
  <si>
    <t>3</t>
  </si>
  <si>
    <t>4</t>
  </si>
  <si>
    <t>5</t>
  </si>
  <si>
    <t>6</t>
  </si>
  <si>
    <t>30III434/174</t>
  </si>
  <si>
    <t>30III-757-00</t>
  </si>
  <si>
    <t>30III-730-00</t>
  </si>
  <si>
    <t>OBNOVA VROČEVODA T752 V KRIŽIŠČU LITOSTROJSKA - CELOVŠKA CESTA</t>
  </si>
  <si>
    <t>VROČEVODNI PRIKLJUČEK ZA STAVBO IZOBRAŽEVALNI CENTER ZDL METELKOVA</t>
  </si>
  <si>
    <t>GRADNJA VROČEVODA T2706 V KOLEKTORJU PO VILHARJEVI CESTI - ODSEK ČRTOMIROVA - TOPNIŠKA</t>
  </si>
  <si>
    <t>T752</t>
  </si>
  <si>
    <t xml:space="preserve">S K U P A J : </t>
  </si>
  <si>
    <t>GLAVNI VROČEVOD T752, DN100/225</t>
  </si>
  <si>
    <t>LITOSTROJSKA CESTA</t>
  </si>
  <si>
    <t xml:space="preserve">Predizolirana cev za transport vroče vode do 130° C, izdelana po standardu SIST EN 253 za daljinsko ogrevanje, z vgrajenima žicama za kontrolo vlažnosti in lokacijo napake na cevovodu.
SERIJA 2
Cev za prenos medija:
Jeklena visokofrekvenčno varjena cev iz materiala P235TR1 (St.37.0 BW), dobavljena po SIST EN 10217-1 (DIN 1626, DIN2458) ali ustrezne.
Izolacijski material:
Poliuretanska trdna pena (PUR) izdelana iz poliola in isocianata, primerna za povečano delovno temperaturo do 130°C. Pena je homogena s povprečno velikostjo celic do max. 0,5 mm.
gostota &gt; 60 kg/m3
toplotna prevodnost pri 500C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ali 12 m.
</t>
  </si>
  <si>
    <t>DN 100 (114,3 x 3,6 mm) / 225</t>
  </si>
  <si>
    <t>Predizolirani cevni lok 90°-enakokrak</t>
  </si>
  <si>
    <r>
      <t>DN 100 (114,3 x 3,6 mm) / 225 - 90</t>
    </r>
    <r>
      <rPr>
        <vertAlign val="superscript"/>
        <sz val="10"/>
        <rFont val="Arial"/>
        <family val="2"/>
        <charset val="238"/>
      </rPr>
      <t>0</t>
    </r>
  </si>
  <si>
    <t>DN 150/ DN 100</t>
  </si>
  <si>
    <t>DN 100 / 225-255</t>
  </si>
  <si>
    <t>Napeljava merilnih žic iz predizoliranih cevi v jašek</t>
  </si>
  <si>
    <t>Izvedba odcepa merilnih žic za merjenje vlažnosti izolacije predizoliranih cevi neposredno iz predizoliranih cevi z uporabo: 
 - v ta namen narejenih predizoliranih odcepnih kap (PEHD cevi in zaključne kape), 
 - kabla (7x1,5),
 - držala kabla.
Konec merilnih žic dolžine 60 cm, ki bodo v jašku, je potrebno zaščititi z vodoodporno dozo (npr. Friedel FDM1).
Odcep in napeljava v jašek se izvede po navodilih proizvajalca predizoliranih cevi Iso-plus.
Vključno z vsem montažnim materialom.</t>
  </si>
  <si>
    <t>Demontaža obstoječe izolacije z vročevoda, vključno oplaščenje iz strešne lepenke ali Al pločevine, pritrdilni material ter transport na deponijo in plačilo pristojbine.
za cevi DN150 IN DN100</t>
  </si>
  <si>
    <t>40 mm</t>
  </si>
  <si>
    <t>60 mm</t>
  </si>
  <si>
    <t>70 mm</t>
  </si>
  <si>
    <t>Demontaža in razrez obstoječih cevovodov, vključno odvoz na deponijo, in plačilo pristojbine.
Cena na dolžino trase (2 cevi).</t>
  </si>
  <si>
    <t>DN 100 (108 x 3,6), dolžina odseka 1 m</t>
  </si>
  <si>
    <t>Drsne podpore</t>
  </si>
  <si>
    <t>Drsne podpore, izdelane po priloženih risbah iz predpisanih materialov.</t>
  </si>
  <si>
    <t>Demontaža, dobava in montaža.</t>
  </si>
  <si>
    <t>Izvede se po potrebi.</t>
  </si>
  <si>
    <t>DN 100 - 4020</t>
  </si>
  <si>
    <t>Bočno vodilo</t>
  </si>
  <si>
    <t>Bočno vodilo, izdelano po priloženih risbah iz predpisanih materialov.</t>
  </si>
  <si>
    <t>DN 100 - 4210</t>
  </si>
  <si>
    <r>
      <rPr>
        <b/>
        <sz val="10"/>
        <rFont val="Arial"/>
        <family val="2"/>
        <charset val="238"/>
      </rPr>
      <t>Profili pod drsnimi podporami</t>
    </r>
    <r>
      <rPr>
        <sz val="10"/>
        <rFont val="Arial"/>
        <family val="2"/>
        <charset val="238"/>
      </rPr>
      <t xml:space="preserve"> in ojačitev fiksnih točk s pritrditvenimi ploščami in sidri.
U profil 100 (pritrdilna plošča 200/200 - 3 kom, sidra M16x120 - 12 kom).</t>
    </r>
  </si>
  <si>
    <t>Dobava in montaža.</t>
  </si>
  <si>
    <t>U profil dolžine:</t>
  </si>
  <si>
    <t>l = 620 mm</t>
  </si>
  <si>
    <t xml:space="preserve">cevovoda s cevaki iz neomočljivega in negorljivega izolacijskega materiala, ojačanega z Al folijo. Toplotna prevodnost izolacijskega materiala λ pri 25°C ≤ 0,035 W/mK.
Zaščitni ovoj je izdelan iz strešne lepenke, pritrjen s pomočjo Al trakov. Površina zaščitnega ovoja se premaže z ibitolom. </t>
  </si>
  <si>
    <t>za cev DN 100, debelina 60 mm</t>
  </si>
  <si>
    <t>za cev DN 100, debelina 40 mm</t>
  </si>
  <si>
    <t>30III-779-00</t>
  </si>
  <si>
    <t>OBNOVA VROČEVODA PO ŠMARTINSKI CESTI IN ULICI GRADNIKOVE BRIGADE (MED JA184 IN JA198)</t>
  </si>
  <si>
    <t>T110</t>
  </si>
  <si>
    <t>Metelkova ulica</t>
  </si>
  <si>
    <t>A - GLAVNI VROČEVODI</t>
  </si>
  <si>
    <t>SKUPAJ  D + E</t>
  </si>
  <si>
    <t>IV</t>
  </si>
  <si>
    <t>VROČEVODNO OMREŽJE T110 DN150/280 NA OBMOČJU METELKOVE ULICE</t>
  </si>
  <si>
    <t>debelina 90 mm</t>
  </si>
  <si>
    <t>debelina 50 mm</t>
  </si>
  <si>
    <t>debelina 30 mm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</si>
  <si>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strešne lepenke, pritrjen s pomočjo Al trakov (na vsakih 25 cm). Površina zaščitnega ovoja se premaže z ibitolom. </t>
  </si>
  <si>
    <t>DN 250</t>
  </si>
  <si>
    <t>DN 25</t>
  </si>
  <si>
    <t>DN 50</t>
  </si>
  <si>
    <t>Radiografska kontrola zvarov (100% - po celotnem obodu).</t>
  </si>
  <si>
    <t>DN15</t>
  </si>
  <si>
    <r>
      <t xml:space="preserve">Ravni zaporni ventil za omejevanje temperature povratka za uporabo v termostatirani kratki vezi v jašku z začasnim zaključkom toplovoda.
Za toplo vodo temp. 90°C, vključno s protiprirobnicami, tesnili in vijaki, za nazivni tlak PN 16.
V skladu s Tehnični pogoji za priključitev na toplovodno omrežje v Občini Vransko.
</t>
    </r>
    <r>
      <rPr>
        <b/>
        <sz val="10"/>
        <rFont val="Arial"/>
        <family val="2"/>
        <charset val="238"/>
      </rPr>
      <t xml:space="preserve">Danfoss FJV PN16 </t>
    </r>
    <r>
      <rPr>
        <sz val="10"/>
        <rFont val="Arial"/>
        <family val="2"/>
        <charset val="238"/>
      </rPr>
      <t>ali ustrezen.</t>
    </r>
  </si>
  <si>
    <t>Ventil za termostatirano kratko vez</t>
  </si>
  <si>
    <t>DN 50 - izpust - T110</t>
  </si>
  <si>
    <t>DN 40 - odzračevanje - JA694</t>
  </si>
  <si>
    <t>DN 25 - odzračevanje - T110</t>
  </si>
  <si>
    <r>
      <t xml:space="preserve">Ravni batni zaporni ventil za vročo vodo temp. 130°C, vključno s protiprirobnicami, tesnili in vijaki, za nazivni tlak PN 16.
Ustreza </t>
    </r>
    <r>
      <rPr>
        <b/>
        <sz val="10"/>
        <rFont val="Arial"/>
        <family val="2"/>
        <charset val="238"/>
      </rPr>
      <t>KLINGER KVN</t>
    </r>
    <r>
      <rPr>
        <sz val="10"/>
        <rFont val="Arial"/>
        <family val="2"/>
        <charset val="238"/>
      </rPr>
      <t xml:space="preserve"> ali ustrezen v skladu s </t>
    </r>
    <r>
      <rPr>
        <b/>
        <sz val="10"/>
        <rFont val="Arial"/>
        <family val="2"/>
        <charset val="238"/>
      </rPr>
      <t>Tehničnimi zahtevami JPE.</t>
    </r>
  </si>
  <si>
    <t>Zaporni ventil</t>
  </si>
  <si>
    <r>
      <t xml:space="preserve">Ravna zaporna pipa za vročo vodo temp. 130°C, s priključki za uvaritev, vključno z varilnim materialom in prilagoditvijo cevovoda, za nazivni tlak PN 16.
Z ročnim reduktorjem.
Ustreza: </t>
    </r>
    <r>
      <rPr>
        <b/>
        <sz val="10"/>
        <rFont val="Arial"/>
        <family val="2"/>
        <charset val="238"/>
      </rPr>
      <t xml:space="preserve">Vexve (uvarna izvedba) </t>
    </r>
    <r>
      <rPr>
        <sz val="10"/>
        <rFont val="Arial"/>
        <family val="2"/>
        <charset val="238"/>
      </rPr>
      <t xml:space="preserve">ali ustrezna. V skladu s </t>
    </r>
    <r>
      <rPr>
        <b/>
        <sz val="10"/>
        <rFont val="Arial"/>
        <family val="2"/>
        <charset val="238"/>
      </rPr>
      <t>Tehničnimi zahtevami JPE.</t>
    </r>
  </si>
  <si>
    <t>DN 250/250 - odzračevanje T2801 DN250 - JA694</t>
  </si>
  <si>
    <t>DN 150/150 - odzračevanje T110 DN150 - novi jašek</t>
  </si>
  <si>
    <t>DN 25/15 - kratka vez s termost.ventilom FJR</t>
  </si>
  <si>
    <t>Jekleni lok iz celega, 45°</t>
  </si>
  <si>
    <t xml:space="preserve">DN 50 (60,3 x 2,9 mm) </t>
  </si>
  <si>
    <t xml:space="preserve">DN 15 (21,3 x 2,0 mm) </t>
  </si>
  <si>
    <t>Jeklena cev iz celega, izdelana iz materiala P235TR1 (St. 37.0), dobavljena po SIST EN 10216-1 (DIN 2629/DIN2448), vključno z varilnim materialom.</t>
  </si>
  <si>
    <t xml:space="preserve">DN 250 (273,0 x 6,3 mm) </t>
  </si>
  <si>
    <t xml:space="preserve">DN 80 (88,9 x 3,2 mm) </t>
  </si>
  <si>
    <t>DN250</t>
  </si>
  <si>
    <t>DN80</t>
  </si>
  <si>
    <t>90 mm</t>
  </si>
  <si>
    <t>50 mm</t>
  </si>
  <si>
    <t>Demontaža obstoječe izolacije z vročevoda, vključno oplaščenje iz strešne lepenke ali Al pločevine, pritrdilni material ter transport na deponijo in plačilo pristojbine.
za cevi DN300, DN250, DN200, DN100 in DN80</t>
  </si>
  <si>
    <t>DN 250 / 450</t>
  </si>
  <si>
    <t>DN 80 / 180</t>
  </si>
  <si>
    <t>DN 50 / 140</t>
  </si>
  <si>
    <t>DN 250 / 450-480</t>
  </si>
  <si>
    <t>DN 50 / 140-172</t>
  </si>
  <si>
    <t>Predizolirana krogelna pipa za transport vroče vode do 130°C, izdelana po standardu SIST EN 488 za predizolirane zaporne armature za daljinsko ogrevanje, z vgrajenima žicama za kontrolo vlažnosti in lokacijo napake na cevovodu.</t>
  </si>
  <si>
    <t>DN 250/450 // DN80/180</t>
  </si>
  <si>
    <t>DN 250 /150/280</t>
  </si>
  <si>
    <t>DN 150 /50/140 - odcep IC ZDL in izpust</t>
  </si>
  <si>
    <t xml:space="preserve">Predizoliran etažirani pravokotni odcep za transport vroče vode do 130°C, izdelana po standardu SIST EN 448 za predizolirane fazonske kose za daljinsko ogrevanje, z vgrajenima žicama za kontrolo vlažnosti in lokacijo napake na cevovodu. </t>
  </si>
  <si>
    <r>
      <t>DN 150 (168,3 x 4,0 mm) / 280 - 90</t>
    </r>
    <r>
      <rPr>
        <vertAlign val="superscript"/>
        <sz val="10"/>
        <rFont val="Arial"/>
        <family val="2"/>
        <charset val="238"/>
      </rPr>
      <t>0</t>
    </r>
  </si>
  <si>
    <t>DN 50 (60,3 x 2,9 mm) / 140 - 900</t>
  </si>
  <si>
    <t>DN 250 (273,0 x 5,0 mm) / 450</t>
  </si>
  <si>
    <t>DN 150 (168,3 x 4,0 mm) / 280</t>
  </si>
  <si>
    <t>DN 80 (88,9 x 3,2 mm) / 180</t>
  </si>
  <si>
    <t>DN 50 (60,3 x 2,9 mm) / 140 - izpust</t>
  </si>
  <si>
    <t>GLAVNI VROČEVOD T110, DN150/280</t>
  </si>
  <si>
    <t xml:space="preserve">POPIS MATERIALA IN DEL S PREDRAČUNOM </t>
  </si>
  <si>
    <t>5.0</t>
  </si>
  <si>
    <t>P4922</t>
  </si>
  <si>
    <t>IC ZDL Metelkova</t>
  </si>
  <si>
    <t>6.2.1</t>
  </si>
  <si>
    <t>PRIKLJUČNI VROČEVOD</t>
  </si>
  <si>
    <t>6.2 STROJNA DELA</t>
  </si>
  <si>
    <t>VROČEVODNI PRIKLJUČKI - STROJNA DELA</t>
  </si>
  <si>
    <t xml:space="preserve"> 6.2</t>
  </si>
  <si>
    <t xml:space="preserve">SKUPAJ </t>
  </si>
  <si>
    <t>PRIKLJUČNI VROČEVOD  P4922 DN50/140
IZOBRAŽEVALNI CENTER ZDRAVSTVENEGA DOMA LJUBLJANA METELKOVA</t>
  </si>
  <si>
    <t>debelina 80 mm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</si>
  <si>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Al pločevine, pritrjene s pomočjo kniping vijakov. </t>
  </si>
  <si>
    <t>Dobava in montaža odtočnega lijaka dimenzije 300 x 80 mm.</t>
  </si>
  <si>
    <t>Odtočni lijak</t>
  </si>
  <si>
    <t>DN 20</t>
  </si>
  <si>
    <t>DN 15</t>
  </si>
  <si>
    <t>Ravni zaporni ventil za vročo vodo temp. 130°C, vključno s protiprirobnicami, tesnili in vijaki, za nazivni tlak PN 16.
Ustreza KLINGER KVN ali ustrezen v skladu s Tehničnimi zahtevami JPE.</t>
  </si>
  <si>
    <t xml:space="preserve">DN 50 - 1440 </t>
  </si>
  <si>
    <t>Obešala, izdelana po priloženih risbah iz predpisanih materialov.</t>
  </si>
  <si>
    <t>Obešala</t>
  </si>
  <si>
    <t xml:space="preserve">DN 80 - 3150 </t>
  </si>
  <si>
    <t>DN 80 (88,9 x 3,2 mm) , H2 = 1,75 m</t>
  </si>
  <si>
    <t>DN 80 (88,9 x 3,2 mm) , H1 = 2,1 m</t>
  </si>
  <si>
    <t>Umirjevalne cevi, izdelane iz jeklene cevi iz celega po SIST EN 10216-1 (DIN 2629/DIN2448), material P235TR1 (St.37.0), skupno z odzračevalno in izpustno cevjo, dvema bombiranima pokrovoma in varilnim materialom.</t>
  </si>
  <si>
    <t>Umirjevalne cevi</t>
  </si>
  <si>
    <t xml:space="preserve">DN 20 (26,9 x 2,3 mm) </t>
  </si>
  <si>
    <t>DN 150 / 50/140</t>
  </si>
  <si>
    <t>DN 50 (60,3 x 2,9 mm) / 140</t>
  </si>
  <si>
    <t>IZOBRAŽEVALNI CENTER ZDRAVSTVENEGA DOMA LJUBLJANA METELKOVA</t>
  </si>
  <si>
    <t>PRIKLJUČNI VROČEVOD  P4922, DN50/140</t>
  </si>
  <si>
    <t>6.2</t>
  </si>
  <si>
    <t>6.0</t>
  </si>
  <si>
    <t>T2100, odsek 1-5</t>
  </si>
  <si>
    <t xml:space="preserve">Kuhljeva ulica </t>
  </si>
  <si>
    <t>5.1.1</t>
  </si>
  <si>
    <t>VROČEVODNO OMREŽJE NA OBMOČJU KAJUHOVE CESTE</t>
  </si>
  <si>
    <t>Izvaja JP Energetika Ljubljana.</t>
  </si>
  <si>
    <t>Izdelava projekta izvedenih del.</t>
  </si>
  <si>
    <t>Projekt izvedenih del</t>
  </si>
  <si>
    <t>Kvalitativni nadzor distributerja pri gradnji vročevodnega omrežja. Izvaja JP Energetika Ljubljana.</t>
  </si>
  <si>
    <t>Kvalitativni nadzor</t>
  </si>
  <si>
    <t>Zaustavitev, praznjenje in polnjenje vročevodnega omrežja. Izvaja JP Energetika Ljubljana.</t>
  </si>
  <si>
    <t>Zaustavitev vročevodnega omrežja</t>
  </si>
  <si>
    <t>debelina 20 mm</t>
  </si>
  <si>
    <t>Delo poteka na odru pod mostno konstrukcijo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</si>
  <si>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Al pločevine, pritrjene s pomočjo kniping vijakov, izdelan vodotesno. </t>
  </si>
  <si>
    <t>Izolacija predizoliranega cevovoda pod mostom</t>
  </si>
  <si>
    <t>debelina 100 mm</t>
  </si>
  <si>
    <t xml:space="preserve">cevnih lokov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strešne lepenke, pritrjen s pomočjo Al trakov. Površina zaščitnega ovoja se premaže z ibitolom. </t>
  </si>
  <si>
    <t xml:space="preserve">ravnih cevi s segmentnimi blazinami neomočljivega in negorljivega izolacijskega materiala z vertikalno orientiranimi vlakni (povečana tlačna trdnost), ojačanega z Al folijo ustrezne debeline.
Toplotna prevodnost izolacijskega materiala λ pri 25°C ≤ 0,035 W/mK.
Zaščitni ovoj je izdelan iz strešne lepenke, pritrjen s pomočjo Al trakov. Površina zaščitnega ovoja se premaže z ibitolom. </t>
  </si>
  <si>
    <t>Dvakratno temeljno barvanje klasičnega dela cevovoda s temeljno barvo, primerno za temperaturo 130 st. C, po predhodnem čiščenju rje.</t>
  </si>
  <si>
    <t>DN 300</t>
  </si>
  <si>
    <t>Dolžina 42 m</t>
  </si>
  <si>
    <t>Izdelava, vzdrževanje med gradnjo in odstranitev delovnega odra na mostu preko Ljubljanice ( obešen na mostno konstrukcijo ). Pri postavitvi odra se mora upoštevati varnsotno ograjo, ustrezne varnstne predpise in ukrepe za delo na odru. Vključno statični izračun in načrt odra.</t>
  </si>
  <si>
    <t>Delovni oder čez Ljubljanico</t>
  </si>
  <si>
    <t>Ustreza SIKLA , tip siFramo 100</t>
  </si>
  <si>
    <t>Dodatno/drobni pritrdilni material</t>
  </si>
  <si>
    <t>Sprej cink HCP 400 ml</t>
  </si>
  <si>
    <t>Dodatno:</t>
  </si>
  <si>
    <t>Vijak samorezni FLS F 80 Torx</t>
  </si>
  <si>
    <t>Drsni set F100 Sikla</t>
  </si>
  <si>
    <t>Pločevina za objemko</t>
  </si>
  <si>
    <t>Trak iz steklenih vlaken GSK 70 x 2</t>
  </si>
  <si>
    <t>Objemka Simotec LD-HV  90 520-530 HCP</t>
  </si>
  <si>
    <t>Objemka:</t>
  </si>
  <si>
    <t>Držalo STA F100 HCP</t>
  </si>
  <si>
    <t>STA:</t>
  </si>
  <si>
    <t>Montažni profil siFramo F100 6m</t>
  </si>
  <si>
    <t>Profil:</t>
  </si>
  <si>
    <t>Ankerstange VMU-A 12-15/120</t>
  </si>
  <si>
    <t>Tulec sitasti PVC VMU-SH M20x130</t>
  </si>
  <si>
    <t>Masa polnilna VMU PLUS 280 ML</t>
  </si>
  <si>
    <t>Konzola nosilna TKO F100 -1200</t>
  </si>
  <si>
    <t>Konzola:</t>
  </si>
  <si>
    <t>Podpora je sestavljena iz:</t>
  </si>
  <si>
    <t>dobava in montaža.</t>
  </si>
  <si>
    <t>Drsne podpore, za montažo na mostno konstrukcijo,  izdelane po priloženih risbah iz predpisanih materialov. Podpore so v mostno konstrukcijo pritrjene z kemičnimi sidri. Zaradi korozijske ogroženosti morajo biti podpore izdelane/zaščitene z visoko stopnjo protikorozijske zaščite HCP (High Corrosion Protection). Drsna podpora mora omogočati vsaj 80 mm osnega in 30 mm prečnega pomika cevovoda.</t>
  </si>
  <si>
    <t>DN 300 - 11130</t>
  </si>
  <si>
    <t>DN 300/150</t>
  </si>
  <si>
    <t>R DN 150/DN 100</t>
  </si>
  <si>
    <t xml:space="preserve">DN 300 </t>
  </si>
  <si>
    <t>Jekleni lok po SIST EN 10253 (DIN 2605), izdelan iz jeklene cevi z vzdolžnim ali spiralnim zvarom, izdelana iz materiala P235TR1 (St 37.0), dobavljena po SIST EN 10217-1 (DIN 1626/DIN 2458), tlačno preizkušena do min. 50 bar.
Vključno z varilnim materialom.</t>
  </si>
  <si>
    <t>Gladko krivljeni lok po SIST EN 10253 (DIN 2605), izdelan iz jeklene cevi iz celega, iz materiala P235TR1 (St. 37.0), oblika R=3D, vključno z varilnim materialom.</t>
  </si>
  <si>
    <t>Jeklena varjena cev izdelana, iz materiala P235TR1 (St 37.0), dobavljena po SIST EN 10217-1 (DIN 1626/DIN 2458), tlačno preizkušena do min. 50 bar, vključno z varilnim materialom.</t>
  </si>
  <si>
    <t>Jeklena varjena cev</t>
  </si>
  <si>
    <t>DN 300 (323,9 x 6,3 mm)</t>
  </si>
  <si>
    <t>DN 300 / DN 150</t>
  </si>
  <si>
    <t xml:space="preserve">Demontaža obstoječega odcepa dimenzije DN 300/100
- ohranitev prednapetja vročevoda
- izrez odcepa
</t>
  </si>
  <si>
    <t>Demontaža odcepa</t>
  </si>
  <si>
    <t>DN300 v kineti  ( dolžina trase )</t>
  </si>
  <si>
    <t>DN300 na mostni konstrukciji ( dolžina trase ), delo na višini</t>
  </si>
  <si>
    <t>Demontaža in razrez obstoječih cevovodov, vključno podpore in izolacija. Ločitev odpadkov in odvoz na deponijo, in plačilo pristojbine.
Cena na dolžino trase (2 cevi).</t>
  </si>
  <si>
    <t>Demontaža obstoječe izolacije z vročevoda, vključno oplaščenje iz strešne lepenke ali Al pločevine, pritrdilni material ter transport na deponijo in plačilo pristojbine.
za cevi DN300, DN100</t>
  </si>
  <si>
    <t>Pribl. dolžina PEX cevi - DN 100, 2 x 100 m</t>
  </si>
  <si>
    <t>Začasna povezava vročevoda s PEX cevmi v času gradnje.
Montaža in demontaža PEX cevi, izdelava priključkov PEX na obstoječe vročevode s prehodnimi kosi PEX/jeklo, preverjanje tesnosti, z vsem montažnim materialom in zaporno armaturo, ki se jo potrebuje v primeru dodatne izdelave izpustov, odzračevanja ali varnostne zaporne armature.
Z vsem potrebnim montažnim materialom.
PEX cevi dobavi JP Energetika - Ljubljana.  Transport na gradbišče in vračilo na deponijo naročnika izvede izvajalec.</t>
  </si>
  <si>
    <t>DN 300 / 500</t>
  </si>
  <si>
    <t>DN 300 / 500-530</t>
  </si>
  <si>
    <t>DN 300 (323,9 x 5,6 mm) / 500</t>
  </si>
  <si>
    <r>
      <t xml:space="preserve">Predizolirana cev za transport vroče vode do 130° C, izdelana po standardu SIST EN 253 za daljinsko ogrevanje, z vgrajenima žicama za kontrolo vlažnosti in lokacijo napake na cevovodu.
SERIJA 2
Cev za prenos medija:
Jeklena visokofrekvenčno varjena cev iz materiala P235TR1 (St.37.0 BW), dobavljena po SIST EN 10217-1 (DIN 1626, DIN2458) ali ustrezne.
Izolacijski material:
Poliuretanska trdna pena (PUR) izdelana iz poliola in isocianata, primerna za povečano delovno temperaturo do 130°C. Pena je homogena s povprečno velikostjo celic do max. 0,5 mm.
gostota &gt; 60 kg/m3
toplotna prevodnost pri 500C &lt; 0,03 W/mK 
Zaščitna cev:
Cev iz polietilena visoke gostote PEHD, material po DIN 8075, popolnoma nepropustna za vodo, notranjost cevi posebno obdelana za doseganje trdne povezave z izolacijo.
gostota &gt; 940 kg/m3
toplotna prevodnost &lt; 0,43 W/mK 
Dobavljena v palicah dolžine 6 m.
</t>
    </r>
    <r>
      <rPr>
        <b/>
        <sz val="10"/>
        <rFont val="Arial"/>
        <family val="2"/>
        <charset val="238"/>
      </rPr>
      <t>Predizolirana cev je v zaščitnem ovoj, ki je izdelan iz 2 cm izolacije in ovit z Al pločevino, pritrjene s kniping vijaki.</t>
    </r>
    <r>
      <rPr>
        <sz val="10"/>
        <rFont val="Arial"/>
        <family val="2"/>
        <charset val="238"/>
      </rPr>
      <t xml:space="preserve"> 
</t>
    </r>
    <r>
      <rPr>
        <b/>
        <sz val="10"/>
        <rFont val="Arial"/>
        <family val="2"/>
        <charset val="238"/>
      </rPr>
      <t>VGRADNJA VIDNO POD MOSTNO KONSTRUKCIJO, 
DELO NA ODRU</t>
    </r>
  </si>
  <si>
    <t>KAJUHOVA CESTA</t>
  </si>
  <si>
    <t>GLAVNI VROČEVOD T2100, DN300</t>
  </si>
  <si>
    <t>VROČEVODNO OMREŽJE NA OBMOČJU …</t>
  </si>
  <si>
    <t>B - VROČEVODNI PRIKLJUČKI</t>
  </si>
  <si>
    <t>Vilharjeva ulica</t>
  </si>
  <si>
    <t>T2706, odsek 1-5</t>
  </si>
  <si>
    <t>E - VROČEVODNI PRIKLJUČKI</t>
  </si>
  <si>
    <t>Vilharjeva cesta</t>
  </si>
  <si>
    <t>P4201, odsek 5-6</t>
  </si>
  <si>
    <t>Izvede JP Energetika Ljubljana.</t>
  </si>
  <si>
    <t>Kvalitativni nadzor distributerja pri gradnji vročevodnega omrežja.</t>
  </si>
  <si>
    <t>Zaustavitev, praznjenje in polnjenje vročevodnega omrežja.</t>
  </si>
  <si>
    <t>Postavitev, vzdrževanje in odstranitev.</t>
  </si>
  <si>
    <t>Med deli v kolektorju je potrebno zagotoviti stalno prisilno prezračevanje z minimalno 2,5-kratno izmenjavo zraka na uro. Kolektor je kvadratnega preseka velikosti 2x2 m in skupne dolžine cca. 450 m.</t>
  </si>
  <si>
    <t>Prezračevanje kolektorja</t>
  </si>
  <si>
    <t>Merjenje koncentracije plinov, ki so lahko nevarni za izvajalce del v kolektorju v primeru premalo intenzivnega prezračevanja kolektorja v času izvajanja del:
 - metan, CO, idr.</t>
  </si>
  <si>
    <t>Merjenje koncentracije plinov</t>
  </si>
  <si>
    <t xml:space="preserve">Požarna straža pri varjenju v kolektorju za preprečitev požara. </t>
  </si>
  <si>
    <t>Požarna straža</t>
  </si>
  <si>
    <t>Zaščita obstoječe elektro in telekomunikacijske instalacije z negorljivo tekstilno oblogo na mestu varjenja.</t>
  </si>
  <si>
    <t>Zaščitna negorljiva obloga</t>
  </si>
  <si>
    <t>za cev DN 150, debelina 80 mm</t>
  </si>
  <si>
    <t>za cev DN 150, debelina 100 mm</t>
  </si>
  <si>
    <t xml:space="preserve">cevovoda s cevaki iz neomočljivega in negorljivega izolacijskega materiala, ojačanega z Al folijo. Toplotna prevodnost izolacijskega materiala λ pri 25°C ≤ 0,035 W/mK.
Zaščitni ovoj je izdelan iz Al pločevine, pritrjene s kniping vijaki. </t>
  </si>
  <si>
    <t xml:space="preserve">kos </t>
  </si>
  <si>
    <r>
      <t xml:space="preserve">Varovanje el. kablov v kolektorju 
</t>
    </r>
    <r>
      <rPr>
        <sz val="10"/>
        <rFont val="Arial"/>
        <family val="2"/>
        <charset val="238"/>
      </rPr>
      <t>na mestu krizanja z novo predvidenim vročevodom</t>
    </r>
  </si>
  <si>
    <r>
      <t xml:space="preserve">Demontaža kovinskih el. kabelskih polic 
</t>
    </r>
    <r>
      <rPr>
        <sz val="10"/>
        <rFont val="Arial"/>
        <family val="2"/>
        <charset val="238"/>
      </rPr>
      <t>na mestu vgradnje opore neponične točke in ponovna montaža polic. Demontaža v dolžini cca. 3 m</t>
    </r>
  </si>
  <si>
    <r>
      <t xml:space="preserve">Demontaža bombirnega pokrova 
</t>
    </r>
    <r>
      <rPr>
        <sz val="10"/>
        <rFont val="Arial"/>
        <family val="2"/>
        <charset val="238"/>
      </rPr>
      <t>na začasnem zaključku vročevoda dimenzije DN 250, komplet s  odvozom na deponijo in plačilo pristojbine.</t>
    </r>
  </si>
  <si>
    <t>klp</t>
  </si>
  <si>
    <r>
      <t xml:space="preserve">Demontaža obstoječega odzračevanja
</t>
    </r>
    <r>
      <rPr>
        <sz val="10"/>
        <rFont val="Arial"/>
        <family val="2"/>
        <charset val="238"/>
      </rPr>
      <t>in ponovna montaža po izvedbi glavnega vročevoda, komplet z fazonskimi loki,  demontaža izolacije in ponovno izoliranje v Al oplaščenju</t>
    </r>
  </si>
  <si>
    <t>DN150 PN 16 ( AR 16/150/60/U/1 )</t>
  </si>
  <si>
    <t>za pomik 60 mm, +-30 mm</t>
  </si>
  <si>
    <r>
      <rPr>
        <b/>
        <sz val="10"/>
        <rFont val="Arial"/>
        <family val="2"/>
        <charset val="238"/>
      </rPr>
      <t>Aksialni kompenzator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Aksialni kompenzator za vročo vodo temp. do 130 st. PN 16, s priključki za uvaritev, komplet z montažnim materialom.</t>
    </r>
    <r>
      <rPr>
        <b/>
        <u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( kompenzatorji morajo biti obvezno prednapeti ).</t>
    </r>
  </si>
  <si>
    <t>DN150 PN 16 ( AR 16/150/110/U/1 )</t>
  </si>
  <si>
    <t>za pomik 110 mm, +-55 mm</t>
  </si>
  <si>
    <t>DN50</t>
  </si>
  <si>
    <t>l = 1600 mm</t>
  </si>
  <si>
    <r>
      <t xml:space="preserve">Profili za </t>
    </r>
    <r>
      <rPr>
        <sz val="10"/>
        <rFont val="Arial"/>
        <family val="2"/>
        <charset val="238"/>
      </rPr>
      <t>ojačitev fiksnih točk s pritrditvenimi ploščami in sidri.
2 x U profil 6,5 (pritrdilna plošča 200/200 - 1 kom, sidra M16x120 - 4kom).</t>
    </r>
  </si>
  <si>
    <t xml:space="preserve">DN 150 - 6071 </t>
  </si>
  <si>
    <t>Drsne podpore, izdelane po priloženih risbah iz predpisanih materialov.
Podporo prilagoditi razpoložljivem prostoru v kolektorju.</t>
  </si>
  <si>
    <t>Drsne podpore - v kolektorju</t>
  </si>
  <si>
    <t>DN 150 - 6281</t>
  </si>
  <si>
    <t>Bočno vodilo, izdelano po priloženih risbah iz predpisanih materialov.
Podporo prilagoditi razpoložljivem prostoru v kolektorju.</t>
  </si>
  <si>
    <t>Bočno vodilo - v kolektorju</t>
  </si>
  <si>
    <t xml:space="preserve">Bočno vodilo, izdelano po priloženih risbah iz predpisanih materialov.
</t>
  </si>
  <si>
    <t>DN 150 - 6125/1</t>
  </si>
  <si>
    <t>Nepomične podpore, izdelane po priloženih risbah iz predpisanih materialov. 
Podporo prilagoditi razpoložljivem prostoru v kolektorju.</t>
  </si>
  <si>
    <t>Nepomične podpore - v kolektorju</t>
  </si>
  <si>
    <t>DN 150 - 6125</t>
  </si>
  <si>
    <t>DN 150 (168,3 x 4,0 mm) , H = 120 mm</t>
  </si>
  <si>
    <t>DN 150/150</t>
  </si>
  <si>
    <t>R DN 250/DN 150</t>
  </si>
  <si>
    <t xml:space="preserve">DN 50 </t>
  </si>
  <si>
    <t>80 mm</t>
  </si>
  <si>
    <t>Demontaža obstoječe izolacije z vročevoda, vključno oplaščenje iz strešne lepenke ali Al pločevine, pritrdilni material in ponovna montaža.
za cevi DN250</t>
  </si>
  <si>
    <t>VILHARJEVA CESTA</t>
  </si>
  <si>
    <t>GLAVNI VROČEVOD T2706, DN150</t>
  </si>
  <si>
    <t>DN150/250</t>
  </si>
  <si>
    <t>Na mestu prevezave novega vročevoda na obstoječi vročevod , zaključitev obstoječega vročevoda DN 150/250, vgradnja bombiranega pokrova DN 150 in končne kape predizoliranega vročevoda DN 150/250</t>
  </si>
  <si>
    <t>Zaključitev obstoječega predizoliranega vročevoda DN 150/250</t>
  </si>
  <si>
    <t>Demontaža obstoječega predizoliranega cevovoda na mestu navezave novega cevovoda na obstoječi razvod, komplet z odvozom na deponijo in plačilo pristojbine 
cena na dolžino trase (2 cevi).</t>
  </si>
  <si>
    <t>DN 150 / 280 / DN 150 / 250</t>
  </si>
  <si>
    <t>Termostezna spojka za izolacijo in tesnenje varjenih spojev, za zalivanje s PU peno, izdelana po standardu SIST EN489 za spoje predizoliranih cevi za daljinsko ogrevanje. Dodatno tesnenje polnilne izvrtine s tipsko preizkušeno zaplato ali termostezno manšeto.
Serija 2/ Serija 1</t>
  </si>
  <si>
    <t>Redukcijska spojka S2/S1</t>
  </si>
  <si>
    <t>Predizoliran cevni lok 90° - enakokrak za transport vroče vode do 1300C, izdelan po standardu SIST EN 448 za predizolirane fazonske kose za daljinsko ogrevanje, z vgrajenima žicama za kontrolo vlažnosti in lokacijo napake na cevovodu.</t>
  </si>
  <si>
    <t>VROČEVOD P4201, DN150</t>
  </si>
  <si>
    <t>GRADNJA VROČEVODA PO METELKOVI IN PLINOVODA ZA PROSTORSKI ENOTI P6 IN P7 NA OBMOČJU PCL (samo vročevod)</t>
  </si>
  <si>
    <t>IZVEDBA STROJNO INSTALACIJSKIH DEL PO SKLOPIH</t>
  </si>
  <si>
    <t>30III-809-00</t>
  </si>
  <si>
    <t>30III-648-00</t>
  </si>
  <si>
    <t>OBNOVA VROČEVODA OB KAJUHOVI CESTI, ODSEK LJUBLJANICA - TOPLARNIŠKA - 2. DEL</t>
  </si>
  <si>
    <t>Demontaža in ponovna montaža izolacije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</si>
</sst>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SIT&quot;_-;\-* #,##0.00\ &quot;SIT&quot;_-;_-* &quot;-&quot;??\ &quot;SIT&quot;_-;_-@_-"/>
    <numFmt numFmtId="165" formatCode=";;;"/>
    <numFmt numFmtId="166" formatCode="#,##0.00\ [$€-1]"/>
  </numFmts>
  <fonts count="32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b/>
      <u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Arial CE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u/>
      <sz val="20"/>
      <name val="Arial"/>
      <family val="2"/>
      <charset val="238"/>
    </font>
    <font>
      <u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Times New Roman CE"/>
      <charset val="238"/>
    </font>
    <font>
      <sz val="10"/>
      <color rgb="FFC00000"/>
      <name val="72 Black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9"/>
      <name val="Arial"/>
      <family val="2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98">
    <xf numFmtId="0" fontId="0" fillId="0" borderId="0" xfId="0"/>
    <xf numFmtId="0" fontId="3" fillId="0" borderId="0" xfId="0" applyFont="1" applyFill="1" applyProtection="1"/>
    <xf numFmtId="4" fontId="4" fillId="0" borderId="5" xfId="0" applyNumberFormat="1" applyFont="1" applyFill="1" applyBorder="1" applyAlignment="1" applyProtection="1">
      <alignment horizontal="center" vertical="center"/>
    </xf>
    <xf numFmtId="4" fontId="4" fillId="0" borderId="6" xfId="1" applyNumberFormat="1" applyFont="1" applyFill="1" applyBorder="1" applyAlignment="1" applyProtection="1">
      <alignment horizontal="right"/>
    </xf>
    <xf numFmtId="0" fontId="4" fillId="3" borderId="6" xfId="12" applyFont="1" applyFill="1" applyBorder="1" applyAlignment="1" applyProtection="1">
      <alignment horizontal="center" vertical="center"/>
    </xf>
    <xf numFmtId="0" fontId="4" fillId="0" borderId="6" xfId="12" applyFont="1" applyBorder="1" applyAlignment="1" applyProtection="1">
      <alignment horizontal="center" vertical="center"/>
    </xf>
    <xf numFmtId="4" fontId="4" fillId="0" borderId="6" xfId="12" applyNumberFormat="1" applyFont="1" applyBorder="1" applyAlignment="1" applyProtection="1">
      <alignment horizontal="right" vertical="center"/>
    </xf>
    <xf numFmtId="0" fontId="4" fillId="0" borderId="11" xfId="12" applyFont="1" applyBorder="1" applyAlignment="1" applyProtection="1">
      <alignment horizontal="center" vertical="center"/>
    </xf>
    <xf numFmtId="0" fontId="4" fillId="0" borderId="11" xfId="12" applyFont="1" applyBorder="1" applyAlignment="1" applyProtection="1">
      <alignment vertical="center" wrapText="1"/>
    </xf>
    <xf numFmtId="0" fontId="3" fillId="0" borderId="11" xfId="12" applyFont="1" applyBorder="1" applyAlignment="1" applyProtection="1">
      <alignment vertical="center" wrapText="1"/>
    </xf>
    <xf numFmtId="4" fontId="4" fillId="0" borderId="11" xfId="12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0" fontId="9" fillId="0" borderId="0" xfId="0" applyFont="1" applyFill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4" fontId="3" fillId="0" borderId="16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Alignment="1" applyProtection="1">
      <alignment horizontal="right"/>
      <protection locked="0"/>
    </xf>
    <xf numFmtId="165" fontId="4" fillId="0" borderId="2" xfId="0" applyNumberFormat="1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right" vertical="top"/>
    </xf>
    <xf numFmtId="0" fontId="3" fillId="0" borderId="2" xfId="0" applyFont="1" applyFill="1" applyBorder="1" applyAlignment="1" applyProtection="1">
      <alignment vertical="top"/>
    </xf>
    <xf numFmtId="4" fontId="6" fillId="0" borderId="2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centerContinuous" vertical="top"/>
    </xf>
    <xf numFmtId="4" fontId="6" fillId="0" borderId="0" xfId="0" applyNumberFormat="1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horizontal="right" vertical="top"/>
    </xf>
    <xf numFmtId="0" fontId="3" fillId="0" borderId="0" xfId="0" applyFont="1" applyFill="1" applyAlignment="1" applyProtection="1">
      <alignment vertical="top"/>
    </xf>
    <xf numFmtId="49" fontId="4" fillId="0" borderId="17" xfId="0" applyNumberFormat="1" applyFont="1" applyFill="1" applyBorder="1" applyAlignment="1" applyProtection="1">
      <alignment horizontal="center" vertical="center" textRotation="90"/>
    </xf>
    <xf numFmtId="0" fontId="4" fillId="0" borderId="17" xfId="0" applyFont="1" applyFill="1" applyBorder="1" applyAlignment="1" applyProtection="1">
      <alignment horizontal="center" vertical="top" wrapText="1"/>
    </xf>
    <xf numFmtId="0" fontId="4" fillId="0" borderId="17" xfId="0" applyFont="1" applyFill="1" applyBorder="1" applyAlignment="1" applyProtection="1">
      <alignment horizontal="center" vertical="center" textRotation="90"/>
    </xf>
    <xf numFmtId="4" fontId="4" fillId="0" borderId="17" xfId="0" applyNumberFormat="1" applyFont="1" applyFill="1" applyBorder="1" applyAlignment="1" applyProtection="1">
      <alignment horizontal="right" vertical="center" textRotation="90" wrapText="1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Alignment="1">
      <alignment horizontal="center"/>
    </xf>
    <xf numFmtId="4" fontId="3" fillId="0" borderId="16" xfId="0" applyNumberFormat="1" applyFont="1" applyBorder="1" applyAlignment="1" applyProtection="1">
      <alignment horizontal="right"/>
      <protection locked="0"/>
    </xf>
    <xf numFmtId="4" fontId="5" fillId="0" borderId="6" xfId="12" applyNumberFormat="1" applyFont="1" applyFill="1" applyBorder="1" applyAlignment="1" applyProtection="1">
      <alignment horizontal="right" vertical="center"/>
    </xf>
    <xf numFmtId="4" fontId="3" fillId="0" borderId="0" xfId="0" applyNumberFormat="1" applyFont="1"/>
    <xf numFmtId="0" fontId="4" fillId="0" borderId="7" xfId="0" applyFont="1" applyFill="1" applyBorder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4" fontId="4" fillId="0" borderId="9" xfId="1" applyNumberFormat="1" applyFont="1" applyFill="1" applyBorder="1" applyAlignment="1" applyProtection="1">
      <alignment horizontal="right"/>
    </xf>
    <xf numFmtId="4" fontId="3" fillId="4" borderId="6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 applyProtection="1">
      <alignment vertical="center"/>
    </xf>
    <xf numFmtId="4" fontId="3" fillId="4" borderId="6" xfId="1" applyNumberFormat="1" applyFont="1" applyFill="1" applyBorder="1" applyAlignment="1" applyProtection="1">
      <alignment horizontal="right" vertical="center"/>
    </xf>
    <xf numFmtId="4" fontId="4" fillId="0" borderId="6" xfId="12" applyNumberFormat="1" applyFont="1" applyBorder="1" applyAlignment="1">
      <alignment horizontal="center" vertical="center"/>
    </xf>
    <xf numFmtId="4" fontId="4" fillId="0" borderId="6" xfId="12" applyNumberFormat="1" applyFont="1" applyBorder="1" applyAlignment="1">
      <alignment horizontal="right" vertical="center"/>
    </xf>
    <xf numFmtId="0" fontId="16" fillId="0" borderId="1" xfId="0" applyFont="1" applyFill="1" applyBorder="1" applyAlignment="1" applyProtection="1">
      <alignment horizontal="left" vertical="top" wrapText="1"/>
    </xf>
    <xf numFmtId="0" fontId="3" fillId="0" borderId="0" xfId="0" applyFont="1"/>
    <xf numFmtId="0" fontId="4" fillId="0" borderId="0" xfId="0" applyFont="1" applyFill="1" applyAlignment="1" applyProtection="1">
      <alignment horizontal="left" vertical="top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top"/>
    </xf>
    <xf numFmtId="0" fontId="4" fillId="3" borderId="6" xfId="12" applyFont="1" applyFill="1" applyBorder="1" applyAlignment="1" applyProtection="1">
      <alignment horizontal="center" vertical="center" wrapText="1"/>
    </xf>
    <xf numFmtId="49" fontId="18" fillId="0" borderId="0" xfId="0" applyNumberFormat="1" applyFont="1"/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49" fontId="22" fillId="0" borderId="19" xfId="0" applyNumberFormat="1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top"/>
    </xf>
    <xf numFmtId="166" fontId="5" fillId="0" borderId="16" xfId="0" applyNumberFormat="1" applyFont="1" applyBorder="1" applyAlignment="1">
      <alignment vertical="center"/>
    </xf>
    <xf numFmtId="166" fontId="9" fillId="4" borderId="18" xfId="0" applyNumberFormat="1" applyFont="1" applyFill="1" applyBorder="1"/>
    <xf numFmtId="0" fontId="23" fillId="0" borderId="0" xfId="0" applyFont="1"/>
    <xf numFmtId="0" fontId="9" fillId="0" borderId="0" xfId="0" applyFont="1" applyAlignment="1">
      <alignment vertical="center"/>
    </xf>
    <xf numFmtId="0" fontId="4" fillId="0" borderId="11" xfId="12" applyFont="1" applyBorder="1" applyAlignment="1">
      <alignment horizontal="center" vertical="center"/>
    </xf>
    <xf numFmtId="0" fontId="4" fillId="0" borderId="11" xfId="12" applyFont="1" applyBorder="1" applyAlignment="1">
      <alignment vertical="center" wrapText="1"/>
    </xf>
    <xf numFmtId="0" fontId="3" fillId="0" borderId="11" xfId="12" applyFont="1" applyBorder="1" applyAlignment="1">
      <alignment vertical="center" wrapText="1"/>
    </xf>
    <xf numFmtId="4" fontId="4" fillId="0" borderId="11" xfId="12" applyNumberFormat="1" applyFont="1" applyBorder="1" applyAlignment="1">
      <alignment horizontal="right" vertical="center"/>
    </xf>
    <xf numFmtId="0" fontId="4" fillId="0" borderId="12" xfId="0" applyFont="1" applyBorder="1"/>
    <xf numFmtId="0" fontId="4" fillId="0" borderId="0" xfId="0" applyFont="1"/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" fontId="3" fillId="0" borderId="6" xfId="1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horizontal="right"/>
    </xf>
    <xf numFmtId="4" fontId="4" fillId="0" borderId="0" xfId="1" applyNumberFormat="1" applyFont="1" applyFill="1" applyBorder="1" applyAlignment="1" applyProtection="1">
      <alignment horizontal="right"/>
    </xf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horizontal="centerContinuous" vertical="top"/>
    </xf>
    <xf numFmtId="4" fontId="6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17" xfId="0" applyFont="1" applyBorder="1" applyAlignment="1" applyProtection="1">
      <alignment horizontal="center" vertical="top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165" fontId="4" fillId="0" borderId="2" xfId="0" applyNumberFormat="1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4" fontId="6" fillId="0" borderId="2" xfId="0" applyNumberFormat="1" applyFont="1" applyBorder="1" applyAlignment="1" applyProtection="1">
      <alignment horizontal="right" vertical="top"/>
    </xf>
    <xf numFmtId="0" fontId="13" fillId="0" borderId="0" xfId="14" applyFont="1" applyProtection="1"/>
    <xf numFmtId="0" fontId="4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/>
    </xf>
    <xf numFmtId="4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left" vertical="top" wrapText="1"/>
    </xf>
    <xf numFmtId="0" fontId="4" fillId="0" borderId="0" xfId="14" applyFont="1" applyAlignment="1" applyProtection="1">
      <alignment horizontal="center" vertical="top" wrapText="1"/>
    </xf>
    <xf numFmtId="0" fontId="4" fillId="0" borderId="0" xfId="14" applyFont="1" applyAlignment="1" applyProtection="1">
      <alignment horizontal="justify" vertical="top" wrapText="1"/>
    </xf>
    <xf numFmtId="0" fontId="3" fillId="0" borderId="0" xfId="14" applyFont="1" applyProtection="1"/>
    <xf numFmtId="4" fontId="3" fillId="0" borderId="0" xfId="14" applyNumberFormat="1" applyFont="1" applyProtection="1"/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4" fontId="3" fillId="0" borderId="0" xfId="14" applyNumberFormat="1" applyFont="1" applyAlignment="1" applyProtection="1">
      <alignment horizontal="right"/>
    </xf>
    <xf numFmtId="0" fontId="3" fillId="0" borderId="0" xfId="14" applyFont="1" applyAlignment="1" applyProtection="1">
      <alignment horizontal="justify" vertical="top" wrapText="1"/>
    </xf>
    <xf numFmtId="0" fontId="4" fillId="0" borderId="0" xfId="14" applyFont="1" applyAlignment="1" applyProtection="1">
      <alignment vertical="top" wrapText="1"/>
    </xf>
    <xf numFmtId="0" fontId="4" fillId="0" borderId="0" xfId="14" applyFont="1" applyAlignment="1" applyProtection="1">
      <alignment horizontal="center"/>
    </xf>
    <xf numFmtId="0" fontId="24" fillId="0" borderId="0" xfId="0" applyFont="1" applyAlignment="1" applyProtection="1">
      <alignment horizontal="justify" vertical="top" wrapText="1"/>
    </xf>
    <xf numFmtId="0" fontId="4" fillId="0" borderId="0" xfId="14" applyFont="1" applyProtection="1"/>
    <xf numFmtId="0" fontId="4" fillId="0" borderId="0" xfId="14" applyFont="1" applyAlignment="1" applyProtection="1">
      <alignment horizontal="centerContinuous"/>
    </xf>
    <xf numFmtId="4" fontId="4" fillId="0" borderId="0" xfId="14" applyNumberFormat="1" applyFont="1" applyAlignment="1" applyProtection="1">
      <alignment horizontal="centerContinuous"/>
    </xf>
    <xf numFmtId="0" fontId="24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vertical="top"/>
    </xf>
    <xf numFmtId="4" fontId="4" fillId="0" borderId="0" xfId="14" applyNumberFormat="1" applyFont="1" applyAlignment="1" applyProtection="1">
      <alignment horizontal="right"/>
    </xf>
    <xf numFmtId="0" fontId="25" fillId="0" borderId="0" xfId="14" applyFont="1" applyProtection="1"/>
    <xf numFmtId="0" fontId="15" fillId="0" borderId="0" xfId="14" applyFont="1" applyProtection="1"/>
    <xf numFmtId="0" fontId="3" fillId="0" borderId="0" xfId="0" applyFont="1" applyAlignment="1" applyProtection="1">
      <alignment horizontal="justify" vertical="top" wrapText="1"/>
    </xf>
    <xf numFmtId="9" fontId="3" fillId="0" borderId="0" xfId="14" applyNumberFormat="1" applyFont="1" applyProtection="1"/>
    <xf numFmtId="0" fontId="7" fillId="0" borderId="0" xfId="14" applyFont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right" vertical="top"/>
    </xf>
    <xf numFmtId="0" fontId="4" fillId="0" borderId="3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right" vertical="top"/>
    </xf>
    <xf numFmtId="0" fontId="3" fillId="0" borderId="3" xfId="0" applyFont="1" applyBorder="1" applyAlignment="1" applyProtection="1">
      <alignment horizontal="center" vertical="top"/>
    </xf>
    <xf numFmtId="4" fontId="4" fillId="0" borderId="3" xfId="0" applyNumberFormat="1" applyFont="1" applyBorder="1" applyAlignment="1" applyProtection="1">
      <alignment horizontal="right" vertical="top"/>
    </xf>
    <xf numFmtId="0" fontId="3" fillId="0" borderId="0" xfId="0" applyFont="1" applyAlignment="1" applyProtection="1">
      <alignment horizontal="left" vertical="top"/>
    </xf>
    <xf numFmtId="0" fontId="13" fillId="0" borderId="0" xfId="14" applyFont="1" applyFill="1" applyProtection="1"/>
    <xf numFmtId="0" fontId="4" fillId="0" borderId="0" xfId="14" applyFont="1" applyFill="1" applyAlignment="1" applyProtection="1">
      <alignment horizontal="center" vertical="top" wrapText="1"/>
    </xf>
    <xf numFmtId="0" fontId="4" fillId="0" borderId="0" xfId="14" applyFont="1" applyFill="1" applyAlignment="1" applyProtection="1">
      <alignment horizontal="justify" vertical="top" wrapText="1"/>
    </xf>
    <xf numFmtId="0" fontId="3" fillId="0" borderId="0" xfId="14" applyFont="1" applyFill="1" applyProtection="1"/>
    <xf numFmtId="4" fontId="3" fillId="0" borderId="0" xfId="14" applyNumberFormat="1" applyFont="1" applyFill="1" applyProtection="1"/>
    <xf numFmtId="4" fontId="3" fillId="0" borderId="0" xfId="14" applyNumberFormat="1" applyFont="1" applyFill="1" applyAlignment="1" applyProtection="1">
      <alignment horizontal="right"/>
    </xf>
    <xf numFmtId="0" fontId="3" fillId="0" borderId="0" xfId="14" applyFont="1" applyFill="1" applyAlignment="1" applyProtection="1">
      <alignment horizontal="justify" vertical="top" wrapText="1"/>
    </xf>
    <xf numFmtId="0" fontId="4" fillId="0" borderId="0" xfId="14" applyFont="1" applyFill="1" applyAlignment="1" applyProtection="1">
      <alignment vertical="top" wrapText="1"/>
    </xf>
    <xf numFmtId="0" fontId="4" fillId="0" borderId="0" xfId="14" applyFont="1" applyFill="1" applyAlignment="1" applyProtection="1">
      <alignment horizontal="center" vertical="top"/>
    </xf>
    <xf numFmtId="0" fontId="1" fillId="0" borderId="0" xfId="0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2" fontId="3" fillId="0" borderId="0" xfId="0" applyNumberFormat="1" applyFont="1" applyFill="1" applyAlignment="1" applyProtection="1">
      <alignment horizontal="right"/>
    </xf>
    <xf numFmtId="0" fontId="15" fillId="0" borderId="0" xfId="14" applyFont="1" applyFill="1" applyProtection="1"/>
    <xf numFmtId="0" fontId="3" fillId="0" borderId="0" xfId="0" applyFont="1" applyFill="1" applyAlignment="1" applyProtection="1">
      <alignment horizontal="justify" vertical="top" wrapText="1"/>
    </xf>
    <xf numFmtId="9" fontId="3" fillId="0" borderId="0" xfId="14" applyNumberFormat="1" applyFont="1" applyFill="1" applyProtection="1"/>
    <xf numFmtId="0" fontId="4" fillId="0" borderId="0" xfId="14" applyFont="1" applyFill="1" applyBorder="1" applyAlignment="1" applyProtection="1">
      <alignment horizontal="center" vertical="top" wrapText="1"/>
    </xf>
    <xf numFmtId="0" fontId="7" fillId="0" borderId="0" xfId="14" applyFont="1" applyFill="1" applyBorder="1" applyAlignment="1" applyProtection="1">
      <alignment horizontal="justify" vertical="top" wrapText="1"/>
    </xf>
    <xf numFmtId="0" fontId="3" fillId="0" borderId="0" xfId="14" applyFont="1" applyFill="1" applyBorder="1" applyProtection="1"/>
    <xf numFmtId="9" fontId="3" fillId="0" borderId="0" xfId="14" applyNumberFormat="1" applyFont="1" applyFill="1" applyBorder="1" applyProtection="1"/>
    <xf numFmtId="4" fontId="3" fillId="0" borderId="0" xfId="14" applyNumberFormat="1" applyFont="1" applyFill="1" applyBorder="1" applyAlignment="1" applyProtection="1">
      <alignment horizontal="right"/>
    </xf>
    <xf numFmtId="0" fontId="0" fillId="0" borderId="0" xfId="0" applyFont="1" applyFill="1" applyProtection="1"/>
    <xf numFmtId="0" fontId="4" fillId="0" borderId="0" xfId="14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14" applyFont="1" applyFill="1" applyAlignment="1" applyProtection="1"/>
    <xf numFmtId="0" fontId="3" fillId="0" borderId="0" xfId="14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top" wrapText="1"/>
    </xf>
    <xf numFmtId="0" fontId="4" fillId="0" borderId="0" xfId="14" applyFont="1" applyAlignment="1" applyProtection="1">
      <alignment horizontal="center" vertical="top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49" fontId="3" fillId="0" borderId="0" xfId="0" applyNumberFormat="1" applyFont="1" applyFill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13" fillId="0" borderId="0" xfId="14" applyFont="1" applyBorder="1" applyProtection="1"/>
    <xf numFmtId="0" fontId="4" fillId="0" borderId="2" xfId="0" applyFont="1" applyBorder="1" applyAlignment="1" applyProtection="1">
      <alignment horizontal="center" vertical="top"/>
    </xf>
    <xf numFmtId="0" fontId="17" fillId="0" borderId="2" xfId="0" applyFont="1" applyBorder="1" applyAlignment="1" applyProtection="1">
      <alignment vertical="top"/>
    </xf>
    <xf numFmtId="2" fontId="3" fillId="0" borderId="2" xfId="0" applyNumberFormat="1" applyFont="1" applyBorder="1" applyAlignment="1" applyProtection="1">
      <alignment horizontal="right"/>
    </xf>
    <xf numFmtId="0" fontId="3" fillId="0" borderId="2" xfId="0" applyFont="1" applyBorder="1" applyProtection="1"/>
    <xf numFmtId="4" fontId="3" fillId="0" borderId="2" xfId="0" applyNumberFormat="1" applyFont="1" applyBorder="1" applyAlignment="1" applyProtection="1">
      <alignment horizontal="right"/>
    </xf>
    <xf numFmtId="0" fontId="3" fillId="0" borderId="0" xfId="0" applyFont="1" applyProtection="1"/>
    <xf numFmtId="4" fontId="3" fillId="0" borderId="0" xfId="0" applyNumberFormat="1" applyFont="1" applyProtection="1"/>
    <xf numFmtId="0" fontId="4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 wrapText="1"/>
    </xf>
    <xf numFmtId="0" fontId="4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Protection="1"/>
    <xf numFmtId="49" fontId="4" fillId="0" borderId="0" xfId="0" applyNumberFormat="1" applyFont="1" applyFill="1" applyAlignment="1" applyProtection="1">
      <alignment horizontal="center" vertical="top" wrapText="1"/>
    </xf>
    <xf numFmtId="0" fontId="4" fillId="0" borderId="0" xfId="14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justify" vertical="top" wrapText="1"/>
    </xf>
    <xf numFmtId="0" fontId="4" fillId="0" borderId="0" xfId="14" applyFont="1" applyFill="1" applyAlignment="1" applyProtection="1">
      <alignment horizontal="centerContinuous"/>
    </xf>
    <xf numFmtId="4" fontId="4" fillId="0" borderId="0" xfId="14" applyNumberFormat="1" applyFont="1" applyFill="1" applyAlignment="1" applyProtection="1">
      <alignment horizontal="centerContinuous"/>
    </xf>
    <xf numFmtId="4" fontId="3" fillId="0" borderId="2" xfId="0" applyNumberFormat="1" applyFont="1" applyFill="1" applyBorder="1" applyAlignment="1" applyProtection="1">
      <alignment horizontal="right"/>
    </xf>
    <xf numFmtId="0" fontId="1" fillId="0" borderId="0" xfId="0" applyFont="1" applyProtection="1"/>
    <xf numFmtId="0" fontId="4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6" xfId="12" applyFont="1" applyBorder="1" applyAlignment="1">
      <alignment horizontal="center" vertical="center"/>
    </xf>
    <xf numFmtId="0" fontId="4" fillId="3" borderId="6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26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13" fillId="0" borderId="0" xfId="14" applyFont="1"/>
    <xf numFmtId="2" fontId="26" fillId="0" borderId="0" xfId="14" applyNumberFormat="1" applyFont="1"/>
    <xf numFmtId="4" fontId="4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right" vertical="top"/>
    </xf>
    <xf numFmtId="4" fontId="3" fillId="0" borderId="0" xfId="14" applyNumberFormat="1" applyFont="1" applyAlignment="1">
      <alignment horizontal="right"/>
    </xf>
    <xf numFmtId="9" fontId="3" fillId="0" borderId="0" xfId="14" applyNumberFormat="1" applyFont="1"/>
    <xf numFmtId="0" fontId="3" fillId="0" borderId="0" xfId="14" applyFont="1"/>
    <xf numFmtId="0" fontId="7" fillId="0" borderId="0" xfId="14" applyFont="1" applyAlignment="1">
      <alignment horizontal="justify" vertical="top" wrapText="1"/>
    </xf>
    <xf numFmtId="0" fontId="4" fillId="0" borderId="0" xfId="14" applyFont="1" applyAlignment="1">
      <alignment horizontal="center" vertical="top"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top" wrapText="1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165" fontId="4" fillId="0" borderId="2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0" xfId="0" applyFont="1"/>
    <xf numFmtId="0" fontId="4" fillId="0" borderId="0" xfId="14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14" applyFont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14" applyFont="1"/>
    <xf numFmtId="0" fontId="3" fillId="0" borderId="0" xfId="14" applyFont="1" applyAlignment="1">
      <alignment horizontal="center"/>
    </xf>
    <xf numFmtId="0" fontId="4" fillId="0" borderId="0" xfId="14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/>
    <xf numFmtId="0" fontId="4" fillId="0" borderId="0" xfId="14" applyFont="1" applyAlignment="1">
      <alignment vertical="top" wrapText="1"/>
    </xf>
    <xf numFmtId="4" fontId="3" fillId="0" borderId="0" xfId="14" applyNumberFormat="1" applyFont="1"/>
    <xf numFmtId="0" fontId="27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0" fontId="27" fillId="0" borderId="2" xfId="0" applyFont="1" applyBorder="1" applyAlignment="1">
      <alignment horizontal="left" vertical="top"/>
    </xf>
    <xf numFmtId="4" fontId="4" fillId="0" borderId="17" xfId="0" applyNumberFormat="1" applyFont="1" applyBorder="1" applyAlignment="1">
      <alignment horizontal="right" vertical="center" textRotation="90" wrapText="1"/>
    </xf>
    <xf numFmtId="0" fontId="4" fillId="0" borderId="17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center" textRotation="90"/>
    </xf>
    <xf numFmtId="0" fontId="4" fillId="0" borderId="0" xfId="0" applyFont="1" applyAlignment="1">
      <alignment horizontal="centerContinuous" vertical="top"/>
    </xf>
    <xf numFmtId="49" fontId="4" fillId="0" borderId="0" xfId="0" applyNumberFormat="1" applyFont="1" applyAlignment="1">
      <alignment horizontal="right" vertical="top"/>
    </xf>
    <xf numFmtId="4" fontId="4" fillId="0" borderId="6" xfId="13" applyNumberFormat="1" applyFont="1" applyFill="1" applyBorder="1" applyAlignment="1" applyProtection="1">
      <alignment horizontal="right"/>
    </xf>
    <xf numFmtId="4" fontId="3" fillId="0" borderId="6" xfId="13" applyNumberFormat="1" applyFont="1" applyFill="1" applyBorder="1" applyAlignment="1" applyProtection="1">
      <alignment horizontal="right" vertical="center"/>
    </xf>
    <xf numFmtId="0" fontId="28" fillId="0" borderId="0" xfId="14" applyFont="1"/>
    <xf numFmtId="0" fontId="28" fillId="0" borderId="0" xfId="0" applyFont="1" applyAlignment="1">
      <alignment vertical="top"/>
    </xf>
    <xf numFmtId="4" fontId="3" fillId="5" borderId="0" xfId="0" applyNumberFormat="1" applyFont="1" applyFill="1" applyAlignment="1">
      <alignment horizontal="right"/>
    </xf>
    <xf numFmtId="4" fontId="3" fillId="5" borderId="16" xfId="0" applyNumberFormat="1" applyFont="1" applyFill="1" applyBorder="1" applyAlignment="1" applyProtection="1">
      <alignment horizontal="right"/>
      <protection locked="0"/>
    </xf>
    <xf numFmtId="0" fontId="3" fillId="5" borderId="0" xfId="0" applyFont="1" applyFill="1" applyAlignment="1">
      <alignment horizontal="center"/>
    </xf>
    <xf numFmtId="2" fontId="3" fillId="5" borderId="0" xfId="0" applyNumberFormat="1" applyFont="1" applyFill="1" applyAlignment="1">
      <alignment horizontal="right"/>
    </xf>
    <xf numFmtId="0" fontId="4" fillId="5" borderId="0" xfId="0" applyFont="1" applyFill="1" applyAlignment="1">
      <alignment horizontal="left" vertical="top" wrapText="1"/>
    </xf>
    <xf numFmtId="0" fontId="25" fillId="0" borderId="0" xfId="14" applyFont="1"/>
    <xf numFmtId="4" fontId="4" fillId="5" borderId="0" xfId="14" applyNumberFormat="1" applyFont="1" applyFill="1" applyAlignment="1">
      <alignment horizontal="right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center" vertical="top" wrapText="1"/>
    </xf>
    <xf numFmtId="0" fontId="3" fillId="0" borderId="0" xfId="15"/>
    <xf numFmtId="0" fontId="3" fillId="5" borderId="21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center" vertical="top" wrapText="1"/>
    </xf>
    <xf numFmtId="0" fontId="3" fillId="0" borderId="21" xfId="15" applyBorder="1"/>
    <xf numFmtId="0" fontId="4" fillId="5" borderId="0" xfId="14" applyFont="1" applyFill="1"/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0" borderId="1" xfId="15" applyBorder="1"/>
    <xf numFmtId="0" fontId="4" fillId="5" borderId="0" xfId="0" applyFont="1" applyFill="1" applyAlignment="1">
      <alignment vertical="top"/>
    </xf>
    <xf numFmtId="0" fontId="3" fillId="5" borderId="0" xfId="0" applyFont="1" applyFill="1" applyAlignment="1">
      <alignment horizontal="right"/>
    </xf>
    <xf numFmtId="0" fontId="4" fillId="0" borderId="0" xfId="0" applyFont="1" applyAlignment="1">
      <alignment vertical="top"/>
    </xf>
    <xf numFmtId="49" fontId="3" fillId="5" borderId="0" xfId="0" applyNumberFormat="1" applyFont="1" applyFill="1" applyAlignment="1">
      <alignment horizontal="left" vertical="top" wrapText="1"/>
    </xf>
    <xf numFmtId="0" fontId="15" fillId="0" borderId="0" xfId="14" applyFont="1"/>
    <xf numFmtId="4" fontId="3" fillId="5" borderId="1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3" fillId="5" borderId="2" xfId="0" applyFont="1" applyFill="1" applyBorder="1" applyAlignment="1">
      <alignment horizontal="right" vertical="top"/>
    </xf>
    <xf numFmtId="4" fontId="6" fillId="5" borderId="2" xfId="0" applyNumberFormat="1" applyFont="1" applyFill="1" applyBorder="1" applyAlignment="1">
      <alignment horizontal="right" vertical="top"/>
    </xf>
    <xf numFmtId="0" fontId="3" fillId="5" borderId="2" xfId="0" applyFont="1" applyFill="1" applyBorder="1" applyAlignment="1">
      <alignment vertical="top"/>
    </xf>
    <xf numFmtId="0" fontId="3" fillId="5" borderId="2" xfId="0" applyFont="1" applyFill="1" applyBorder="1" applyAlignment="1">
      <alignment horizontal="left" vertical="top"/>
    </xf>
    <xf numFmtId="165" fontId="4" fillId="5" borderId="2" xfId="0" applyNumberFormat="1" applyFont="1" applyFill="1" applyBorder="1" applyAlignment="1">
      <alignment horizontal="center" vertical="top"/>
    </xf>
    <xf numFmtId="4" fontId="30" fillId="0" borderId="0" xfId="14" applyNumberFormat="1" applyFont="1" applyAlignment="1">
      <alignment horizontal="right"/>
    </xf>
    <xf numFmtId="4" fontId="13" fillId="0" borderId="0" xfId="14" applyNumberFormat="1" applyFont="1" applyAlignment="1">
      <alignment horizontal="right"/>
    </xf>
    <xf numFmtId="0" fontId="30" fillId="0" borderId="0" xfId="14" applyFont="1"/>
    <xf numFmtId="4" fontId="31" fillId="0" borderId="0" xfId="0" applyNumberFormat="1" applyFont="1" applyAlignment="1">
      <alignment horizontal="right"/>
    </xf>
    <xf numFmtId="0" fontId="31" fillId="0" borderId="0" xfId="0" applyFont="1"/>
    <xf numFmtId="0" fontId="3" fillId="0" borderId="0" xfId="0" applyFont="1" applyAlignment="1">
      <alignment horizontal="justify" vertical="justify" wrapText="1"/>
    </xf>
    <xf numFmtId="0" fontId="7" fillId="0" borderId="0" xfId="0" applyFont="1" applyAlignment="1">
      <alignment horizontal="justify" vertical="justify" wrapText="1"/>
    </xf>
    <xf numFmtId="0" fontId="3" fillId="0" borderId="0" xfId="0" applyFont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/>
    </xf>
    <xf numFmtId="49" fontId="3" fillId="6" borderId="6" xfId="0" applyNumberFormat="1" applyFont="1" applyFill="1" applyBorder="1" applyAlignment="1" applyProtection="1">
      <alignment vertical="center"/>
    </xf>
    <xf numFmtId="4" fontId="3" fillId="6" borderId="6" xfId="0" applyNumberFormat="1" applyFont="1" applyFill="1" applyBorder="1" applyAlignment="1">
      <alignment horizontal="center" vertical="center"/>
    </xf>
    <xf numFmtId="4" fontId="3" fillId="6" borderId="6" xfId="1" applyNumberFormat="1" applyFont="1" applyFill="1" applyBorder="1" applyAlignment="1" applyProtection="1">
      <alignment horizontal="right" vertical="center"/>
    </xf>
    <xf numFmtId="49" fontId="3" fillId="7" borderId="6" xfId="0" applyNumberFormat="1" applyFont="1" applyFill="1" applyBorder="1" applyAlignment="1" applyProtection="1">
      <alignment vertical="center"/>
    </xf>
    <xf numFmtId="4" fontId="3" fillId="7" borderId="6" xfId="0" applyNumberFormat="1" applyFont="1" applyFill="1" applyBorder="1" applyAlignment="1">
      <alignment horizontal="center" vertical="center"/>
    </xf>
    <xf numFmtId="4" fontId="3" fillId="7" borderId="6" xfId="1" applyNumberFormat="1" applyFont="1" applyFill="1" applyBorder="1" applyAlignment="1" applyProtection="1">
      <alignment horizontal="right" vertical="center"/>
    </xf>
    <xf numFmtId="49" fontId="5" fillId="0" borderId="0" xfId="0" applyNumberFormat="1" applyFont="1"/>
    <xf numFmtId="0" fontId="29" fillId="0" borderId="0" xfId="15" applyFont="1" applyProtection="1"/>
    <xf numFmtId="4" fontId="3" fillId="8" borderId="16" xfId="0" applyNumberFormat="1" applyFont="1" applyFill="1" applyBorder="1" applyAlignment="1" applyProtection="1">
      <alignment horizontal="right"/>
    </xf>
    <xf numFmtId="0" fontId="5" fillId="0" borderId="1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3" borderId="6" xfId="12" applyFont="1" applyFill="1" applyBorder="1" applyAlignment="1">
      <alignment horizontal="center" vertical="center" wrapText="1"/>
    </xf>
    <xf numFmtId="0" fontId="4" fillId="0" borderId="6" xfId="12" applyFont="1" applyBorder="1" applyAlignment="1">
      <alignment vertical="center" wrapText="1"/>
    </xf>
    <xf numFmtId="0" fontId="3" fillId="0" borderId="6" xfId="12" applyFont="1" applyBorder="1" applyAlignment="1">
      <alignment vertical="center" wrapText="1"/>
    </xf>
    <xf numFmtId="0" fontId="3" fillId="0" borderId="6" xfId="12" applyFont="1" applyBorder="1" applyAlignment="1">
      <alignment vertical="center"/>
    </xf>
    <xf numFmtId="0" fontId="4" fillId="0" borderId="6" xfId="12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right"/>
    </xf>
    <xf numFmtId="0" fontId="3" fillId="7" borderId="7" xfId="0" applyFont="1" applyFill="1" applyBorder="1" applyAlignment="1" applyProtection="1">
      <alignment horizontal="left" vertical="center"/>
    </xf>
    <xf numFmtId="0" fontId="3" fillId="7" borderId="9" xfId="0" applyFont="1" applyFill="1" applyBorder="1" applyAlignment="1" applyProtection="1">
      <alignment horizontal="left" vertical="center"/>
    </xf>
    <xf numFmtId="4" fontId="3" fillId="7" borderId="7" xfId="0" applyNumberFormat="1" applyFont="1" applyFill="1" applyBorder="1" applyAlignment="1">
      <alignment horizontal="center" vertical="center"/>
    </xf>
    <xf numFmtId="4" fontId="3" fillId="7" borderId="9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left" vertical="center"/>
    </xf>
    <xf numFmtId="4" fontId="3" fillId="6" borderId="7" xfId="0" applyNumberFormat="1" applyFont="1" applyFill="1" applyBorder="1" applyAlignment="1">
      <alignment horizontal="center" vertical="center"/>
    </xf>
    <xf numFmtId="4" fontId="3" fillId="6" borderId="9" xfId="0" applyNumberFormat="1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left" vertical="top"/>
    </xf>
    <xf numFmtId="4" fontId="5" fillId="4" borderId="0" xfId="0" applyNumberFormat="1" applyFont="1" applyFill="1" applyAlignment="1">
      <alignment horizontal="left" vertical="top" wrapText="1"/>
    </xf>
    <xf numFmtId="4" fontId="5" fillId="4" borderId="0" xfId="0" applyNumberFormat="1" applyFont="1" applyFill="1" applyAlignment="1">
      <alignment horizontal="left" vertical="top"/>
    </xf>
    <xf numFmtId="0" fontId="4" fillId="3" borderId="6" xfId="12" applyFont="1" applyFill="1" applyBorder="1" applyAlignment="1" applyProtection="1">
      <alignment horizontal="center" vertical="center" wrapText="1"/>
    </xf>
    <xf numFmtId="0" fontId="4" fillId="0" borderId="6" xfId="12" applyFont="1" applyBorder="1" applyAlignment="1" applyProtection="1">
      <alignment vertical="center" wrapText="1"/>
    </xf>
    <xf numFmtId="0" fontId="3" fillId="0" borderId="6" xfId="12" applyFont="1" applyBorder="1" applyAlignment="1" applyProtection="1">
      <alignment vertical="center" wrapText="1"/>
    </xf>
    <xf numFmtId="0" fontId="3" fillId="0" borderId="6" xfId="12" applyFont="1" applyBorder="1" applyAlignment="1" applyProtection="1">
      <alignment vertical="center"/>
    </xf>
    <xf numFmtId="0" fontId="4" fillId="0" borderId="6" xfId="12" applyFont="1" applyBorder="1" applyAlignment="1" applyProtection="1">
      <alignment horizontal="left" vertical="center" wrapText="1"/>
    </xf>
    <xf numFmtId="0" fontId="3" fillId="4" borderId="7" xfId="0" applyFont="1" applyFill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 vertical="center"/>
    </xf>
    <xf numFmtId="4" fontId="3" fillId="4" borderId="7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center" vertical="center"/>
    </xf>
    <xf numFmtId="4" fontId="4" fillId="0" borderId="6" xfId="12" applyNumberFormat="1" applyFont="1" applyBorder="1" applyAlignment="1">
      <alignment horizontal="left" vertical="center" wrapText="1"/>
    </xf>
    <xf numFmtId="4" fontId="4" fillId="0" borderId="6" xfId="12" applyNumberFormat="1" applyFont="1" applyBorder="1" applyAlignment="1">
      <alignment vertical="center" wrapText="1"/>
    </xf>
    <xf numFmtId="4" fontId="3" fillId="0" borderId="6" xfId="12" applyNumberFormat="1" applyFont="1" applyBorder="1" applyAlignment="1">
      <alignment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</cellXfs>
  <cellStyles count="16">
    <cellStyle name="Navadno" xfId="0" builtinId="0"/>
    <cellStyle name="Navadno 15" xfId="2" xr:uid="{00000000-0005-0000-0000-000001000000}"/>
    <cellStyle name="Navadno 16" xfId="3" xr:uid="{00000000-0005-0000-0000-000002000000}"/>
    <cellStyle name="Navadno 2 50" xfId="4" xr:uid="{00000000-0005-0000-0000-000003000000}"/>
    <cellStyle name="Navadno 49" xfId="5" xr:uid="{00000000-0005-0000-0000-000004000000}"/>
    <cellStyle name="Navadno 50" xfId="6" xr:uid="{00000000-0005-0000-0000-000005000000}"/>
    <cellStyle name="Navadno 51" xfId="10" xr:uid="{00000000-0005-0000-0000-000006000000}"/>
    <cellStyle name="Navadno 52" xfId="8" xr:uid="{00000000-0005-0000-0000-000007000000}"/>
    <cellStyle name="Navadno 53" xfId="9" xr:uid="{00000000-0005-0000-0000-000008000000}"/>
    <cellStyle name="Navadno 54" xfId="7" xr:uid="{00000000-0005-0000-0000-000009000000}"/>
    <cellStyle name="Navadno_POPIS DEL ZA GRADBENA DELA ILOVICA1" xfId="12" xr:uid="{00000000-0005-0000-0000-00000A000000}"/>
    <cellStyle name="Normal_Artikli brez cen" xfId="15" xr:uid="{B3DB20E7-A381-4CED-806D-86C8635F2718}"/>
    <cellStyle name="Normal_SP" xfId="14" xr:uid="{00000000-0005-0000-0000-00000C000000}"/>
    <cellStyle name="Pojasnjevalno besedilo 2" xfId="11" xr:uid="{00000000-0005-0000-0000-00000D000000}"/>
    <cellStyle name="Valuta" xfId="1" builtinId="4"/>
    <cellStyle name="Valuta 2" xfId="13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l.si\dfs\jpe\home\joze.kozamernik\A-Moje%20prejete%20datoteke\NADZOR\RAZPISI\razpisi-2026\SD_VO_Litostrojska_obnova_M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VO_SD"/>
      <sheetName val="Vrocevod_T-752_SD"/>
    </sheetNames>
    <sheetDataSet>
      <sheetData sheetId="0"/>
      <sheetData sheetId="1">
        <row r="4">
          <cell r="B4" t="str">
            <v>LITOSTROJSKA CESTA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8B8-058F-4242-910A-B9D1778E7F99}">
  <sheetPr codeName="List1">
    <tabColor rgb="FF7030A0"/>
  </sheetPr>
  <dimension ref="A1:G15"/>
  <sheetViews>
    <sheetView zoomScaleNormal="100" zoomScaleSheetLayoutView="100" workbookViewId="0">
      <selection activeCell="L19" sqref="L19"/>
    </sheetView>
  </sheetViews>
  <sheetFormatPr defaultRowHeight="12.75" x14ac:dyDescent="0.2"/>
  <cols>
    <col min="1" max="1" width="8.140625" customWidth="1"/>
    <col min="2" max="2" width="13.140625" customWidth="1"/>
    <col min="6" max="6" width="21.140625" customWidth="1"/>
    <col min="7" max="7" width="19.5703125" customWidth="1"/>
  </cols>
  <sheetData>
    <row r="1" spans="1:7" ht="21.75" customHeight="1" x14ac:dyDescent="0.2">
      <c r="A1" s="71"/>
      <c r="B1" s="71"/>
      <c r="C1" s="337" t="s">
        <v>208</v>
      </c>
      <c r="D1" s="338"/>
      <c r="E1" s="338"/>
      <c r="F1" s="338"/>
      <c r="G1" s="339"/>
    </row>
    <row r="2" spans="1:7" ht="26.25" x14ac:dyDescent="0.2">
      <c r="A2" s="71"/>
      <c r="B2" s="71"/>
      <c r="C2" s="72"/>
      <c r="D2" s="73"/>
      <c r="E2" s="73"/>
      <c r="F2" s="73"/>
      <c r="G2" s="73"/>
    </row>
    <row r="3" spans="1:7" ht="26.25" x14ac:dyDescent="0.25">
      <c r="A3" s="71"/>
      <c r="B3" s="331" t="s">
        <v>482</v>
      </c>
      <c r="C3" s="72"/>
      <c r="D3" s="73"/>
      <c r="E3" s="73"/>
      <c r="F3" s="73"/>
      <c r="G3" s="73"/>
    </row>
    <row r="4" spans="1:7" ht="18" x14ac:dyDescent="0.25">
      <c r="A4" s="74"/>
      <c r="B4" s="75"/>
      <c r="D4" s="76"/>
      <c r="E4" s="76"/>
      <c r="F4" s="76"/>
      <c r="G4" s="76"/>
    </row>
    <row r="5" spans="1:7" ht="40.5" x14ac:dyDescent="0.2">
      <c r="A5" s="77" t="s">
        <v>209</v>
      </c>
      <c r="B5" s="77" t="s">
        <v>210</v>
      </c>
      <c r="C5" s="340" t="s">
        <v>211</v>
      </c>
      <c r="D5" s="341"/>
      <c r="E5" s="341"/>
      <c r="F5" s="341"/>
      <c r="G5" s="78" t="s">
        <v>212</v>
      </c>
    </row>
    <row r="6" spans="1:7" ht="50.25" customHeight="1" x14ac:dyDescent="0.2">
      <c r="A6" s="324" t="s">
        <v>213</v>
      </c>
      <c r="B6" s="79" t="s">
        <v>483</v>
      </c>
      <c r="C6" s="334" t="s">
        <v>225</v>
      </c>
      <c r="D6" s="335"/>
      <c r="E6" s="335"/>
      <c r="F6" s="336"/>
      <c r="G6" s="80">
        <f>'1-SKLOP'!G6</f>
        <v>0</v>
      </c>
    </row>
    <row r="7" spans="1:7" ht="49.5" customHeight="1" x14ac:dyDescent="0.2">
      <c r="A7" s="324" t="s">
        <v>214</v>
      </c>
      <c r="B7" s="79" t="s">
        <v>484</v>
      </c>
      <c r="C7" s="334" t="s">
        <v>260</v>
      </c>
      <c r="D7" s="335"/>
      <c r="E7" s="335"/>
      <c r="F7" s="336"/>
      <c r="G7" s="80">
        <f>'2-SKLOP'!G6</f>
        <v>0</v>
      </c>
    </row>
    <row r="8" spans="1:7" ht="48" customHeight="1" x14ac:dyDescent="0.2">
      <c r="A8" s="324" t="s">
        <v>216</v>
      </c>
      <c r="B8" s="79" t="s">
        <v>259</v>
      </c>
      <c r="C8" s="334" t="s">
        <v>481</v>
      </c>
      <c r="D8" s="335"/>
      <c r="E8" s="335"/>
      <c r="F8" s="336"/>
      <c r="G8" s="80">
        <f>'3-SKLOP'!G6</f>
        <v>0</v>
      </c>
    </row>
    <row r="9" spans="1:7" ht="50.25" customHeight="1" x14ac:dyDescent="0.2">
      <c r="A9" s="324" t="s">
        <v>217</v>
      </c>
      <c r="B9" s="79" t="s">
        <v>220</v>
      </c>
      <c r="C9" s="334" t="s">
        <v>224</v>
      </c>
      <c r="D9" s="335"/>
      <c r="E9" s="335"/>
      <c r="F9" s="336"/>
      <c r="G9" s="80">
        <f>'4-SKLOP'!G6</f>
        <v>0</v>
      </c>
    </row>
    <row r="10" spans="1:7" ht="49.5" customHeight="1" x14ac:dyDescent="0.2">
      <c r="A10" s="324" t="s">
        <v>218</v>
      </c>
      <c r="B10" s="79" t="s">
        <v>221</v>
      </c>
      <c r="C10" s="334" t="s">
        <v>485</v>
      </c>
      <c r="D10" s="335"/>
      <c r="E10" s="335"/>
      <c r="F10" s="336"/>
      <c r="G10" s="80">
        <f>'5-SKLOP'!G6</f>
        <v>0</v>
      </c>
    </row>
    <row r="11" spans="1:7" ht="40.5" customHeight="1" x14ac:dyDescent="0.2">
      <c r="A11" s="324" t="s">
        <v>219</v>
      </c>
      <c r="B11" s="79" t="s">
        <v>222</v>
      </c>
      <c r="C11" s="334" t="s">
        <v>223</v>
      </c>
      <c r="D11" s="335"/>
      <c r="E11" s="335"/>
      <c r="F11" s="336"/>
      <c r="G11" s="80">
        <f>'6-SKLOP'!G12</f>
        <v>0</v>
      </c>
    </row>
    <row r="12" spans="1:7" ht="17.25" customHeight="1" thickBot="1" x14ac:dyDescent="0.25"/>
    <row r="13" spans="1:7" ht="18.75" thickBot="1" x14ac:dyDescent="0.3">
      <c r="A13" s="74" t="s">
        <v>215</v>
      </c>
      <c r="B13" s="75"/>
      <c r="D13" s="76"/>
      <c r="E13" s="76"/>
      <c r="F13" s="76"/>
      <c r="G13" s="81">
        <f>SUM(G6:G11)</f>
        <v>0</v>
      </c>
    </row>
    <row r="15" spans="1:7" s="82" customFormat="1" ht="18" x14ac:dyDescent="0.25">
      <c r="A15"/>
      <c r="B15"/>
      <c r="C15"/>
      <c r="D15"/>
      <c r="E15"/>
      <c r="F15"/>
      <c r="G15"/>
    </row>
  </sheetData>
  <sheetProtection algorithmName="SHA-512" hashValue="Nk57VTe4BW1lbz7NSVY39SxGPFCiNcw8Jz1lyiyIid5vBlmby75ub6iggCJRneZNYpRtGx75+5WkPO1P4UY55w==" saltValue="sL2BSpf4o8dFyzHKRpMA8w==" spinCount="100000" sheet="1" objects="1" scenarios="1"/>
  <mergeCells count="8">
    <mergeCell ref="C10:F10"/>
    <mergeCell ref="C11:F11"/>
    <mergeCell ref="C1:G1"/>
    <mergeCell ref="C5:F5"/>
    <mergeCell ref="C6:F6"/>
    <mergeCell ref="C7:F7"/>
    <mergeCell ref="C8:F8"/>
    <mergeCell ref="C9:F9"/>
  </mergeCells>
  <phoneticPr fontId="14" type="noConversion"/>
  <pageMargins left="0.51181102362204722" right="0.51181102362204722" top="0.74803149606299213" bottom="0.74803149606299213" header="0.31496062992125984" footer="0.51181102362204722"/>
  <pageSetup paperSize="9" orientation="portrait" r:id="rId1"/>
  <headerFooter>
    <oddHeader>&amp;LENERGETIKA LJUBLJANA d.o.o.&amp;RENLJ-SIR-104/26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66164-4148-496B-9468-758128F14C59}">
  <sheetPr codeName="List15">
    <tabColor rgb="FFFF0000"/>
  </sheetPr>
  <dimension ref="A1:G24"/>
  <sheetViews>
    <sheetView showGridLines="0" zoomScaleNormal="100" zoomScaleSheetLayoutView="100" workbookViewId="0">
      <selection activeCell="K37" sqref="K37"/>
    </sheetView>
  </sheetViews>
  <sheetFormatPr defaultColWidth="8.85546875" defaultRowHeight="12.75" x14ac:dyDescent="0.2"/>
  <cols>
    <col min="1" max="1" width="6.140625" style="66" customWidth="1"/>
    <col min="2" max="2" width="5.5703125" style="66" customWidth="1"/>
    <col min="3" max="3" width="34.42578125" style="66" customWidth="1"/>
    <col min="4" max="4" width="10" style="66" customWidth="1"/>
    <col min="5" max="5" width="9" style="66" customWidth="1"/>
    <col min="6" max="6" width="10.85546875" style="66" bestFit="1" customWidth="1"/>
    <col min="7" max="7" width="16.42578125" style="53" bestFit="1" customWidth="1"/>
    <col min="8" max="16384" width="8.85546875" style="66"/>
  </cols>
  <sheetData>
    <row r="1" spans="1:7" ht="27.2" customHeight="1" x14ac:dyDescent="0.2">
      <c r="A1" s="83" t="s">
        <v>2</v>
      </c>
      <c r="B1" s="83"/>
      <c r="C1" s="83"/>
      <c r="D1" s="83"/>
      <c r="E1" s="83"/>
      <c r="F1" s="83"/>
      <c r="G1" s="83"/>
    </row>
    <row r="2" spans="1:7" ht="15" customHeight="1" x14ac:dyDescent="0.2">
      <c r="A2" s="342" t="s">
        <v>19</v>
      </c>
      <c r="B2" s="342"/>
      <c r="C2" s="342"/>
      <c r="D2" s="342"/>
      <c r="E2" s="342"/>
      <c r="F2" s="342"/>
      <c r="G2" s="342"/>
    </row>
    <row r="3" spans="1:7" ht="15" customHeight="1" x14ac:dyDescent="0.2">
      <c r="A3" s="343" t="s">
        <v>417</v>
      </c>
      <c r="B3" s="342"/>
      <c r="C3" s="342"/>
      <c r="D3" s="342"/>
      <c r="E3" s="342"/>
      <c r="F3" s="342"/>
      <c r="G3" s="342"/>
    </row>
    <row r="4" spans="1:7" ht="15" customHeight="1" x14ac:dyDescent="0.2">
      <c r="A4" s="342"/>
      <c r="B4" s="342"/>
      <c r="C4" s="342"/>
      <c r="D4" s="342"/>
      <c r="E4" s="342"/>
      <c r="F4" s="342"/>
      <c r="G4" s="342"/>
    </row>
    <row r="5" spans="1:7" ht="25.5" x14ac:dyDescent="0.2">
      <c r="A5" s="217" t="s">
        <v>17</v>
      </c>
      <c r="B5" s="352" t="s">
        <v>24</v>
      </c>
      <c r="C5" s="352"/>
      <c r="D5" s="352"/>
      <c r="E5" s="352"/>
      <c r="F5" s="352"/>
      <c r="G5" s="216" t="s">
        <v>18</v>
      </c>
    </row>
    <row r="6" spans="1:7" x14ac:dyDescent="0.2">
      <c r="A6" s="215" t="s">
        <v>265</v>
      </c>
      <c r="B6" s="353" t="s">
        <v>264</v>
      </c>
      <c r="C6" s="354"/>
      <c r="D6" s="354"/>
      <c r="E6" s="354"/>
      <c r="F6" s="355"/>
      <c r="G6" s="64">
        <f>SUM(G7:G8)</f>
        <v>0</v>
      </c>
    </row>
    <row r="7" spans="1:7" x14ac:dyDescent="0.2">
      <c r="A7" s="215" t="s">
        <v>26</v>
      </c>
      <c r="B7" s="356" t="s">
        <v>263</v>
      </c>
      <c r="C7" s="356"/>
      <c r="D7" s="356"/>
      <c r="E7" s="356"/>
      <c r="F7" s="356"/>
      <c r="G7" s="64">
        <f>G17</f>
        <v>0</v>
      </c>
    </row>
    <row r="8" spans="1:7" x14ac:dyDescent="0.2">
      <c r="A8" s="215" t="s">
        <v>122</v>
      </c>
      <c r="B8" s="353" t="s">
        <v>418</v>
      </c>
      <c r="C8" s="354"/>
      <c r="D8" s="354"/>
      <c r="E8" s="354"/>
      <c r="F8" s="354"/>
      <c r="G8" s="64">
        <f>G24</f>
        <v>0</v>
      </c>
    </row>
    <row r="9" spans="1:7" ht="13.5" thickBot="1" x14ac:dyDescent="0.25">
      <c r="A9" s="84"/>
      <c r="B9" s="85"/>
      <c r="C9" s="86"/>
      <c r="D9" s="86"/>
      <c r="E9" s="86"/>
      <c r="F9" s="86"/>
      <c r="G9" s="87"/>
    </row>
    <row r="10" spans="1:7" x14ac:dyDescent="0.2">
      <c r="A10" s="88"/>
      <c r="B10" s="88"/>
      <c r="C10" s="88"/>
      <c r="D10" s="88"/>
      <c r="E10" s="88"/>
      <c r="F10" s="88"/>
      <c r="G10" s="88"/>
    </row>
    <row r="11" spans="1:7" ht="15.75" x14ac:dyDescent="0.25">
      <c r="A11" s="76" t="s">
        <v>25</v>
      </c>
      <c r="C11" s="89"/>
      <c r="D11" s="89"/>
    </row>
    <row r="12" spans="1:7" x14ac:dyDescent="0.2">
      <c r="A12" s="344" t="s">
        <v>27</v>
      </c>
      <c r="B12" s="345"/>
      <c r="C12" s="345"/>
      <c r="D12" s="345"/>
      <c r="E12" s="345"/>
      <c r="F12" s="345"/>
      <c r="G12" s="346"/>
    </row>
    <row r="13" spans="1:7" ht="25.5" x14ac:dyDescent="0.2">
      <c r="A13" s="348" t="s">
        <v>14</v>
      </c>
      <c r="B13" s="357" t="s">
        <v>20</v>
      </c>
      <c r="C13" s="358"/>
      <c r="D13" s="357" t="s">
        <v>21</v>
      </c>
      <c r="E13" s="358"/>
      <c r="F13" s="214" t="s">
        <v>22</v>
      </c>
      <c r="G13" s="214" t="s">
        <v>3</v>
      </c>
    </row>
    <row r="14" spans="1:7" x14ac:dyDescent="0.2">
      <c r="A14" s="349"/>
      <c r="B14" s="359"/>
      <c r="C14" s="360"/>
      <c r="D14" s="359"/>
      <c r="E14" s="360"/>
      <c r="F14" s="91" t="s">
        <v>4</v>
      </c>
      <c r="G14" s="91" t="s">
        <v>11</v>
      </c>
    </row>
    <row r="15" spans="1:7" x14ac:dyDescent="0.2">
      <c r="A15" s="92" t="s">
        <v>80</v>
      </c>
      <c r="B15" s="350" t="s">
        <v>419</v>
      </c>
      <c r="C15" s="351"/>
      <c r="D15" s="361" t="s">
        <v>420</v>
      </c>
      <c r="E15" s="362"/>
      <c r="F15" s="93">
        <v>170</v>
      </c>
      <c r="G15" s="94">
        <f>'Vrocevod_T-2706_SD'!F212</f>
        <v>0</v>
      </c>
    </row>
    <row r="16" spans="1:7" x14ac:dyDescent="0.2">
      <c r="A16" s="92"/>
      <c r="B16" s="350"/>
      <c r="C16" s="351"/>
      <c r="D16" s="361"/>
      <c r="E16" s="362"/>
      <c r="F16" s="93"/>
      <c r="G16" s="94"/>
    </row>
    <row r="17" spans="1:7" x14ac:dyDescent="0.2">
      <c r="A17" s="347" t="s">
        <v>98</v>
      </c>
      <c r="B17" s="347"/>
      <c r="C17" s="347"/>
      <c r="D17" s="347"/>
      <c r="E17" s="347"/>
      <c r="F17" s="347"/>
      <c r="G17" s="3">
        <f>SUM(G15:G16)</f>
        <v>0</v>
      </c>
    </row>
    <row r="18" spans="1:7" x14ac:dyDescent="0.2">
      <c r="A18" s="95"/>
      <c r="B18" s="95"/>
      <c r="C18" s="95"/>
      <c r="D18" s="95"/>
      <c r="E18" s="95"/>
      <c r="F18" s="95"/>
      <c r="G18" s="96"/>
    </row>
    <row r="19" spans="1:7" x14ac:dyDescent="0.2">
      <c r="A19" s="344" t="s">
        <v>421</v>
      </c>
      <c r="B19" s="345"/>
      <c r="C19" s="345"/>
      <c r="D19" s="345"/>
      <c r="E19" s="345"/>
      <c r="F19" s="345"/>
      <c r="G19" s="346"/>
    </row>
    <row r="20" spans="1:7" ht="25.5" customHeight="1" x14ac:dyDescent="0.2">
      <c r="A20" s="348" t="s">
        <v>14</v>
      </c>
      <c r="B20" s="357" t="s">
        <v>20</v>
      </c>
      <c r="C20" s="358"/>
      <c r="D20" s="357" t="s">
        <v>21</v>
      </c>
      <c r="E20" s="358"/>
      <c r="F20" s="214" t="s">
        <v>22</v>
      </c>
      <c r="G20" s="214" t="s">
        <v>3</v>
      </c>
    </row>
    <row r="21" spans="1:7" x14ac:dyDescent="0.2">
      <c r="A21" s="349"/>
      <c r="B21" s="359"/>
      <c r="C21" s="360"/>
      <c r="D21" s="359"/>
      <c r="E21" s="360"/>
      <c r="F21" s="91" t="s">
        <v>4</v>
      </c>
      <c r="G21" s="91" t="s">
        <v>11</v>
      </c>
    </row>
    <row r="22" spans="1:7" x14ac:dyDescent="0.2">
      <c r="A22" s="92" t="s">
        <v>81</v>
      </c>
      <c r="B22" s="350" t="s">
        <v>422</v>
      </c>
      <c r="C22" s="351"/>
      <c r="D22" s="361" t="s">
        <v>423</v>
      </c>
      <c r="E22" s="362"/>
      <c r="F22" s="93">
        <v>12</v>
      </c>
      <c r="G22" s="94">
        <f>'Vrocevod_P-4201_SD '!F129</f>
        <v>0</v>
      </c>
    </row>
    <row r="23" spans="1:7" x14ac:dyDescent="0.2">
      <c r="A23" s="92"/>
      <c r="B23" s="350"/>
      <c r="C23" s="351"/>
      <c r="D23" s="361"/>
      <c r="E23" s="362"/>
      <c r="F23" s="93"/>
      <c r="G23" s="94"/>
    </row>
    <row r="24" spans="1:7" x14ac:dyDescent="0.2">
      <c r="A24" s="347" t="s">
        <v>124</v>
      </c>
      <c r="B24" s="347"/>
      <c r="C24" s="347"/>
      <c r="D24" s="347"/>
      <c r="E24" s="347"/>
      <c r="F24" s="347"/>
      <c r="G24" s="3">
        <f>SUM(G22:G23)</f>
        <v>0</v>
      </c>
    </row>
  </sheetData>
  <sheetProtection algorithmName="SHA-512" hashValue="k+LiS+j65K6uu9dKJ3VxyE1+VSWOG6eDhN2rWIqVSqLfTY5PAlxMxS4LeO2Ffov2j1zdQtScqmyIi4h2eo0JUw==" saltValue="ONld6GQdiq4i6hO5P6MsQA==" spinCount="100000" sheet="1" objects="1" scenarios="1"/>
  <mergeCells count="24">
    <mergeCell ref="A24:F24"/>
    <mergeCell ref="B13:C14"/>
    <mergeCell ref="B15:C15"/>
    <mergeCell ref="D13:E14"/>
    <mergeCell ref="D15:E15"/>
    <mergeCell ref="D20:E21"/>
    <mergeCell ref="B22:C22"/>
    <mergeCell ref="D22:E22"/>
    <mergeCell ref="A19:G19"/>
    <mergeCell ref="A20:A21"/>
    <mergeCell ref="B20:C21"/>
    <mergeCell ref="B23:C23"/>
    <mergeCell ref="D23:E23"/>
    <mergeCell ref="D16:E16"/>
    <mergeCell ref="A2:G2"/>
    <mergeCell ref="A3:G4"/>
    <mergeCell ref="A12:G12"/>
    <mergeCell ref="A17:F17"/>
    <mergeCell ref="A13:A14"/>
    <mergeCell ref="B16:C16"/>
    <mergeCell ref="B5:F5"/>
    <mergeCell ref="B6:F6"/>
    <mergeCell ref="B7:F7"/>
    <mergeCell ref="B8:F8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35/C-600,1302&amp;RENLJ-SIR-104/26</oddHeader>
    <oddFooter>&amp;C&amp;"Arial,Navadno"&amp;P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CF69-1056-4070-9C8E-0F3257B9A43F}">
  <sheetPr codeName="List16">
    <tabColor rgb="FFFF0000"/>
  </sheetPr>
  <dimension ref="A1:F212"/>
  <sheetViews>
    <sheetView tabSelected="1" zoomScaleNormal="100" zoomScaleSheetLayoutView="100" workbookViewId="0">
      <selection activeCell="B8" sqref="B8"/>
    </sheetView>
  </sheetViews>
  <sheetFormatPr defaultColWidth="9.140625" defaultRowHeight="12.75" x14ac:dyDescent="0.2"/>
  <cols>
    <col min="1" max="1" width="4.7109375" style="223" customWidth="1"/>
    <col min="2" max="2" width="50.7109375" style="222" customWidth="1"/>
    <col min="3" max="3" width="7.7109375" style="220" customWidth="1"/>
    <col min="4" max="4" width="4.7109375" style="218" customWidth="1"/>
    <col min="5" max="5" width="11.7109375" style="221" customWidth="1"/>
    <col min="6" max="6" width="12.7109375" style="220" customWidth="1"/>
    <col min="7" max="16384" width="9.140625" style="218"/>
  </cols>
  <sheetData>
    <row r="1" spans="1:6" x14ac:dyDescent="0.2">
      <c r="A1" s="279" t="s">
        <v>316</v>
      </c>
      <c r="B1" s="213" t="s">
        <v>315</v>
      </c>
      <c r="C1" s="223"/>
      <c r="D1" s="278"/>
    </row>
    <row r="2" spans="1:6" x14ac:dyDescent="0.2">
      <c r="A2" s="279" t="s">
        <v>79</v>
      </c>
      <c r="B2" s="213" t="s">
        <v>24</v>
      </c>
      <c r="C2" s="223"/>
      <c r="D2" s="278"/>
    </row>
    <row r="3" spans="1:6" x14ac:dyDescent="0.2">
      <c r="A3" s="279" t="s">
        <v>80</v>
      </c>
      <c r="B3" s="213" t="s">
        <v>471</v>
      </c>
      <c r="C3" s="223"/>
      <c r="D3" s="278"/>
    </row>
    <row r="4" spans="1:6" x14ac:dyDescent="0.2">
      <c r="A4" s="279"/>
      <c r="B4" s="213" t="s">
        <v>470</v>
      </c>
      <c r="C4" s="223"/>
      <c r="D4" s="278"/>
    </row>
    <row r="5" spans="1:6" ht="76.5" x14ac:dyDescent="0.2">
      <c r="A5" s="277" t="s">
        <v>0</v>
      </c>
      <c r="B5" s="276" t="s">
        <v>7</v>
      </c>
      <c r="C5" s="275" t="s">
        <v>5</v>
      </c>
      <c r="D5" s="275" t="s">
        <v>6</v>
      </c>
      <c r="E5" s="274" t="s">
        <v>9</v>
      </c>
      <c r="F5" s="274" t="s">
        <v>10</v>
      </c>
    </row>
    <row r="6" spans="1:6" s="224" customFormat="1" x14ac:dyDescent="0.2">
      <c r="A6" s="315"/>
      <c r="B6" s="246"/>
      <c r="C6" s="243"/>
      <c r="D6" s="245"/>
      <c r="E6" s="244"/>
      <c r="F6" s="243"/>
    </row>
    <row r="7" spans="1:6" s="224" customFormat="1" x14ac:dyDescent="0.2">
      <c r="A7" s="310">
        <f>COUNT($A$5:A6)+1</f>
        <v>1</v>
      </c>
      <c r="B7" s="242" t="s">
        <v>486</v>
      </c>
      <c r="C7" s="241"/>
      <c r="D7" s="53"/>
      <c r="E7" s="236"/>
      <c r="F7" s="236"/>
    </row>
    <row r="8" spans="1:6" s="224" customFormat="1" ht="51" x14ac:dyDescent="0.2">
      <c r="A8" s="310"/>
      <c r="B8" s="267" t="s">
        <v>469</v>
      </c>
      <c r="C8" s="241"/>
      <c r="D8" s="53"/>
      <c r="E8" s="236"/>
      <c r="F8" s="236"/>
    </row>
    <row r="9" spans="1:6" s="224" customFormat="1" ht="14.25" x14ac:dyDescent="0.2">
      <c r="A9" s="310"/>
      <c r="B9" s="239" t="s">
        <v>468</v>
      </c>
      <c r="C9" s="238">
        <v>1</v>
      </c>
      <c r="D9" s="53" t="s">
        <v>13</v>
      </c>
      <c r="E9" s="54"/>
      <c r="F9" s="236">
        <f>C9*E9</f>
        <v>0</v>
      </c>
    </row>
    <row r="10" spans="1:6" s="224" customFormat="1" ht="14.25" x14ac:dyDescent="0.2">
      <c r="A10" s="310"/>
      <c r="B10" s="239" t="s">
        <v>84</v>
      </c>
      <c r="C10" s="238">
        <v>1</v>
      </c>
      <c r="D10" s="53" t="s">
        <v>13</v>
      </c>
      <c r="E10" s="54"/>
      <c r="F10" s="236">
        <f>C10*E10</f>
        <v>0</v>
      </c>
    </row>
    <row r="11" spans="1:6" s="224" customFormat="1" x14ac:dyDescent="0.2">
      <c r="A11" s="309"/>
      <c r="B11" s="251"/>
      <c r="C11" s="250"/>
      <c r="D11" s="249"/>
      <c r="E11" s="248"/>
      <c r="F11" s="248"/>
    </row>
    <row r="12" spans="1:6" s="224" customFormat="1" x14ac:dyDescent="0.2">
      <c r="A12" s="247"/>
      <c r="B12" s="246"/>
      <c r="C12" s="243"/>
      <c r="D12" s="245"/>
      <c r="E12" s="244"/>
      <c r="F12" s="243"/>
    </row>
    <row r="13" spans="1:6" s="224" customFormat="1" x14ac:dyDescent="0.2">
      <c r="A13" s="240">
        <f>COUNT($A$6:A12)+1</f>
        <v>2</v>
      </c>
      <c r="B13" s="242" t="s">
        <v>56</v>
      </c>
      <c r="C13" s="241"/>
      <c r="D13" s="53"/>
      <c r="E13" s="236"/>
      <c r="F13" s="236"/>
    </row>
    <row r="14" spans="1:6" s="224" customFormat="1" ht="38.25" x14ac:dyDescent="0.2">
      <c r="A14" s="240"/>
      <c r="B14" s="239" t="s">
        <v>290</v>
      </c>
      <c r="C14" s="238"/>
      <c r="D14" s="53"/>
      <c r="E14" s="236"/>
      <c r="F14" s="236"/>
    </row>
    <row r="15" spans="1:6" s="224" customFormat="1" x14ac:dyDescent="0.2">
      <c r="A15" s="235"/>
      <c r="B15" s="254" t="s">
        <v>29</v>
      </c>
      <c r="C15" s="233"/>
      <c r="D15" s="233"/>
      <c r="E15" s="231"/>
      <c r="F15" s="231"/>
    </row>
    <row r="16" spans="1:6" s="224" customFormat="1" ht="14.25" x14ac:dyDescent="0.2">
      <c r="A16" s="240"/>
      <c r="B16" s="239" t="s">
        <v>107</v>
      </c>
      <c r="C16" s="238">
        <v>5</v>
      </c>
      <c r="D16" s="53" t="s">
        <v>8</v>
      </c>
      <c r="E16" s="54"/>
      <c r="F16" s="236">
        <f>C16*E16</f>
        <v>0</v>
      </c>
    </row>
    <row r="17" spans="1:6" s="224" customFormat="1" ht="14.25" x14ac:dyDescent="0.2">
      <c r="A17" s="240"/>
      <c r="B17" s="239" t="s">
        <v>288</v>
      </c>
      <c r="C17" s="238">
        <v>3</v>
      </c>
      <c r="D17" s="53" t="s">
        <v>8</v>
      </c>
      <c r="E17" s="54"/>
      <c r="F17" s="236">
        <f>C17*E17</f>
        <v>0</v>
      </c>
    </row>
    <row r="18" spans="1:6" s="224" customFormat="1" ht="14.25" x14ac:dyDescent="0.2">
      <c r="A18" s="240"/>
      <c r="B18" s="239" t="s">
        <v>105</v>
      </c>
      <c r="C18" s="238">
        <v>346</v>
      </c>
      <c r="D18" s="53" t="s">
        <v>8</v>
      </c>
      <c r="E18" s="54"/>
      <c r="F18" s="236">
        <f>C18*E18</f>
        <v>0</v>
      </c>
    </row>
    <row r="19" spans="1:6" s="224" customFormat="1" x14ac:dyDescent="0.2">
      <c r="A19" s="252"/>
      <c r="B19" s="251"/>
      <c r="C19" s="250"/>
      <c r="D19" s="249"/>
      <c r="E19" s="248"/>
      <c r="F19" s="248"/>
    </row>
    <row r="20" spans="1:6" s="224" customFormat="1" x14ac:dyDescent="0.2">
      <c r="A20" s="247"/>
      <c r="B20" s="246"/>
      <c r="C20" s="243"/>
      <c r="D20" s="245"/>
      <c r="E20" s="244"/>
      <c r="F20" s="243"/>
    </row>
    <row r="21" spans="1:6" s="224" customFormat="1" x14ac:dyDescent="0.2">
      <c r="A21" s="240">
        <f>COUNT($A$6:A20)+1</f>
        <v>3</v>
      </c>
      <c r="B21" s="242" t="s">
        <v>59</v>
      </c>
      <c r="C21" s="241"/>
      <c r="D21" s="53"/>
      <c r="E21" s="236"/>
      <c r="F21" s="236"/>
    </row>
    <row r="22" spans="1:6" s="224" customFormat="1" ht="38.25" x14ac:dyDescent="0.2">
      <c r="A22" s="240"/>
      <c r="B22" s="239" t="s">
        <v>60</v>
      </c>
      <c r="C22" s="238"/>
      <c r="D22" s="53"/>
      <c r="E22" s="236"/>
      <c r="F22" s="236"/>
    </row>
    <row r="23" spans="1:6" s="224" customFormat="1" x14ac:dyDescent="0.2">
      <c r="A23" s="266"/>
      <c r="B23" s="254" t="s">
        <v>32</v>
      </c>
      <c r="C23" s="233"/>
      <c r="D23" s="233"/>
      <c r="E23" s="231"/>
      <c r="F23" s="231"/>
    </row>
    <row r="24" spans="1:6" s="224" customFormat="1" x14ac:dyDescent="0.2">
      <c r="A24" s="240"/>
      <c r="B24" s="239" t="s">
        <v>106</v>
      </c>
      <c r="C24" s="238">
        <v>4</v>
      </c>
      <c r="D24" s="53" t="s">
        <v>1</v>
      </c>
      <c r="E24" s="54"/>
      <c r="F24" s="236">
        <f>C24*E24</f>
        <v>0</v>
      </c>
    </row>
    <row r="25" spans="1:6" s="224" customFormat="1" x14ac:dyDescent="0.2">
      <c r="A25" s="240"/>
      <c r="B25" s="239" t="s">
        <v>467</v>
      </c>
      <c r="C25" s="238">
        <v>4</v>
      </c>
      <c r="D25" s="53" t="s">
        <v>1</v>
      </c>
      <c r="E25" s="54"/>
      <c r="F25" s="236">
        <f>C25*E25</f>
        <v>0</v>
      </c>
    </row>
    <row r="26" spans="1:6" s="224" customFormat="1" x14ac:dyDescent="0.2">
      <c r="A26" s="252"/>
      <c r="B26" s="251"/>
      <c r="C26" s="250"/>
      <c r="D26" s="249"/>
      <c r="E26" s="248"/>
      <c r="F26" s="248"/>
    </row>
    <row r="27" spans="1:6" s="224" customFormat="1" x14ac:dyDescent="0.2">
      <c r="A27" s="247"/>
      <c r="B27" s="246"/>
      <c r="C27" s="243"/>
      <c r="D27" s="245"/>
      <c r="E27" s="244"/>
      <c r="F27" s="243"/>
    </row>
    <row r="28" spans="1:6" s="224" customFormat="1" x14ac:dyDescent="0.2">
      <c r="A28" s="240">
        <f>COUNT($A$6:A27)+1</f>
        <v>4</v>
      </c>
      <c r="B28" s="242" t="s">
        <v>59</v>
      </c>
      <c r="C28" s="241"/>
      <c r="D28" s="53"/>
      <c r="E28" s="236"/>
      <c r="F28" s="236"/>
    </row>
    <row r="29" spans="1:6" s="224" customFormat="1" ht="38.25" x14ac:dyDescent="0.2">
      <c r="A29" s="240"/>
      <c r="B29" s="239" t="s">
        <v>398</v>
      </c>
      <c r="C29" s="238"/>
      <c r="D29" s="53"/>
      <c r="E29" s="236"/>
      <c r="F29" s="236"/>
    </row>
    <row r="30" spans="1:6" s="224" customFormat="1" x14ac:dyDescent="0.2">
      <c r="A30" s="266"/>
      <c r="B30" s="254" t="s">
        <v>32</v>
      </c>
      <c r="C30" s="233"/>
      <c r="D30" s="233"/>
      <c r="E30" s="231"/>
      <c r="F30" s="231"/>
    </row>
    <row r="31" spans="1:6" s="224" customFormat="1" x14ac:dyDescent="0.2">
      <c r="A31" s="240"/>
      <c r="B31" s="239" t="s">
        <v>108</v>
      </c>
      <c r="C31" s="238">
        <v>2</v>
      </c>
      <c r="D31" s="53" t="s">
        <v>1</v>
      </c>
      <c r="E31" s="54"/>
      <c r="F31" s="236">
        <f>C31*E31</f>
        <v>0</v>
      </c>
    </row>
    <row r="32" spans="1:6" s="224" customFormat="1" x14ac:dyDescent="0.2">
      <c r="A32" s="252"/>
      <c r="B32" s="251"/>
      <c r="C32" s="250"/>
      <c r="D32" s="249"/>
      <c r="E32" s="248"/>
      <c r="F32" s="248"/>
    </row>
    <row r="33" spans="1:6" s="224" customFormat="1" x14ac:dyDescent="0.2">
      <c r="A33" s="247"/>
      <c r="B33" s="246"/>
      <c r="C33" s="243"/>
      <c r="D33" s="245"/>
      <c r="E33" s="244"/>
      <c r="F33" s="243"/>
    </row>
    <row r="34" spans="1:6" s="224" customFormat="1" x14ac:dyDescent="0.2">
      <c r="A34" s="240">
        <f>COUNT($A$6:A33)+1</f>
        <v>5</v>
      </c>
      <c r="B34" s="242" t="s">
        <v>88</v>
      </c>
      <c r="C34" s="241"/>
      <c r="D34" s="53"/>
      <c r="E34" s="236"/>
      <c r="F34" s="236"/>
    </row>
    <row r="35" spans="1:6" s="224" customFormat="1" ht="38.25" x14ac:dyDescent="0.2">
      <c r="A35" s="240"/>
      <c r="B35" s="239" t="s">
        <v>89</v>
      </c>
      <c r="C35" s="238"/>
      <c r="D35" s="53"/>
      <c r="E35" s="236"/>
      <c r="F35" s="236"/>
    </row>
    <row r="36" spans="1:6" s="224" customFormat="1" x14ac:dyDescent="0.2">
      <c r="A36" s="264"/>
      <c r="B36" s="254" t="s">
        <v>32</v>
      </c>
      <c r="C36" s="233"/>
      <c r="D36" s="233"/>
      <c r="E36" s="231"/>
      <c r="F36" s="231"/>
    </row>
    <row r="37" spans="1:6" s="224" customFormat="1" x14ac:dyDescent="0.2">
      <c r="A37" s="240"/>
      <c r="B37" s="239" t="s">
        <v>466</v>
      </c>
      <c r="C37" s="238">
        <v>2</v>
      </c>
      <c r="D37" s="53" t="s">
        <v>1</v>
      </c>
      <c r="E37" s="54"/>
      <c r="F37" s="236">
        <f>C37*E37</f>
        <v>0</v>
      </c>
    </row>
    <row r="38" spans="1:6" s="224" customFormat="1" x14ac:dyDescent="0.2">
      <c r="A38" s="252"/>
      <c r="B38" s="251"/>
      <c r="C38" s="250"/>
      <c r="D38" s="249"/>
      <c r="E38" s="248"/>
      <c r="F38" s="248"/>
    </row>
    <row r="39" spans="1:6" s="224" customFormat="1" x14ac:dyDescent="0.2">
      <c r="A39" s="247"/>
      <c r="B39" s="246"/>
      <c r="C39" s="243"/>
      <c r="D39" s="245"/>
      <c r="E39" s="244"/>
      <c r="F39" s="243"/>
    </row>
    <row r="40" spans="1:6" s="224" customFormat="1" x14ac:dyDescent="0.2">
      <c r="A40" s="240">
        <f>COUNT($A$6:A39)+1</f>
        <v>6</v>
      </c>
      <c r="B40" s="242" t="s">
        <v>109</v>
      </c>
      <c r="C40" s="241"/>
      <c r="D40" s="53"/>
      <c r="E40" s="236"/>
      <c r="F40" s="236"/>
    </row>
    <row r="41" spans="1:6" s="224" customFormat="1" ht="25.5" x14ac:dyDescent="0.2">
      <c r="A41" s="240"/>
      <c r="B41" s="239" t="s">
        <v>110</v>
      </c>
      <c r="C41" s="238"/>
      <c r="D41" s="53"/>
      <c r="E41" s="236"/>
      <c r="F41" s="236"/>
    </row>
    <row r="42" spans="1:6" s="224" customFormat="1" x14ac:dyDescent="0.2">
      <c r="A42" s="235"/>
      <c r="B42" s="254" t="s">
        <v>32</v>
      </c>
      <c r="C42" s="233"/>
      <c r="D42" s="233"/>
      <c r="E42" s="231"/>
      <c r="F42" s="231"/>
    </row>
    <row r="43" spans="1:6" s="224" customFormat="1" x14ac:dyDescent="0.2">
      <c r="A43" s="240"/>
      <c r="B43" s="239" t="s">
        <v>465</v>
      </c>
      <c r="C43" s="238">
        <v>2</v>
      </c>
      <c r="D43" s="53" t="s">
        <v>1</v>
      </c>
      <c r="E43" s="54"/>
      <c r="F43" s="236">
        <f>C43*E43</f>
        <v>0</v>
      </c>
    </row>
    <row r="44" spans="1:6" s="224" customFormat="1" x14ac:dyDescent="0.2">
      <c r="A44" s="252"/>
      <c r="B44" s="251"/>
      <c r="C44" s="250"/>
      <c r="D44" s="249"/>
      <c r="E44" s="248"/>
      <c r="F44" s="248"/>
    </row>
    <row r="45" spans="1:6" s="224" customFormat="1" x14ac:dyDescent="0.2">
      <c r="A45" s="247"/>
      <c r="B45" s="246"/>
      <c r="C45" s="243"/>
      <c r="D45" s="245"/>
      <c r="E45" s="244"/>
      <c r="F45" s="243"/>
    </row>
    <row r="46" spans="1:6" s="224" customFormat="1" x14ac:dyDescent="0.2">
      <c r="A46" s="240">
        <f>COUNT($A$6:A45)+1</f>
        <v>7</v>
      </c>
      <c r="B46" s="242" t="s">
        <v>93</v>
      </c>
      <c r="C46" s="241"/>
      <c r="D46" s="53"/>
      <c r="E46" s="236"/>
      <c r="F46" s="236"/>
    </row>
    <row r="47" spans="1:6" s="224" customFormat="1" ht="51" x14ac:dyDescent="0.2">
      <c r="A47" s="240"/>
      <c r="B47" s="239" t="s">
        <v>94</v>
      </c>
      <c r="C47" s="238"/>
      <c r="D47" s="53"/>
      <c r="E47" s="236"/>
      <c r="F47" s="236"/>
    </row>
    <row r="48" spans="1:6" s="224" customFormat="1" x14ac:dyDescent="0.2">
      <c r="A48" s="264"/>
      <c r="B48" s="254" t="s">
        <v>32</v>
      </c>
      <c r="C48" s="233"/>
      <c r="D48" s="233"/>
      <c r="E48" s="231"/>
      <c r="F48" s="231"/>
    </row>
    <row r="49" spans="1:6" s="224" customFormat="1" x14ac:dyDescent="0.2">
      <c r="A49" s="240"/>
      <c r="B49" s="239" t="s">
        <v>464</v>
      </c>
      <c r="C49" s="238">
        <v>2</v>
      </c>
      <c r="D49" s="53" t="s">
        <v>1</v>
      </c>
      <c r="E49" s="54"/>
      <c r="F49" s="236">
        <f>C49*E49</f>
        <v>0</v>
      </c>
    </row>
    <row r="50" spans="1:6" s="224" customFormat="1" x14ac:dyDescent="0.2">
      <c r="A50" s="252"/>
      <c r="B50" s="251"/>
      <c r="C50" s="250"/>
      <c r="D50" s="249"/>
      <c r="E50" s="248"/>
      <c r="F50" s="248"/>
    </row>
    <row r="51" spans="1:6" s="224" customFormat="1" x14ac:dyDescent="0.2">
      <c r="A51" s="247"/>
      <c r="B51" s="246"/>
      <c r="C51" s="243"/>
      <c r="D51" s="245"/>
      <c r="E51" s="244"/>
      <c r="F51" s="243"/>
    </row>
    <row r="52" spans="1:6" s="224" customFormat="1" x14ac:dyDescent="0.2">
      <c r="A52" s="240">
        <f>COUNT($A$6:A51)+1</f>
        <v>8</v>
      </c>
      <c r="B52" s="242" t="s">
        <v>462</v>
      </c>
      <c r="C52" s="241"/>
      <c r="D52" s="53"/>
      <c r="E52" s="236"/>
      <c r="F52" s="236"/>
    </row>
    <row r="53" spans="1:6" s="224" customFormat="1" ht="25.5" x14ac:dyDescent="0.2">
      <c r="A53" s="240"/>
      <c r="B53" s="239" t="s">
        <v>65</v>
      </c>
      <c r="C53" s="238"/>
      <c r="D53" s="53"/>
      <c r="E53" s="236"/>
      <c r="F53" s="236"/>
    </row>
    <row r="54" spans="1:6" s="224" customFormat="1" x14ac:dyDescent="0.2">
      <c r="A54" s="266"/>
      <c r="B54" s="254" t="s">
        <v>32</v>
      </c>
      <c r="C54" s="233"/>
      <c r="D54" s="233"/>
      <c r="E54" s="231"/>
      <c r="F54" s="231"/>
    </row>
    <row r="55" spans="1:6" s="224" customFormat="1" x14ac:dyDescent="0.2">
      <c r="A55" s="240"/>
      <c r="B55" s="239" t="s">
        <v>463</v>
      </c>
      <c r="C55" s="238">
        <v>2</v>
      </c>
      <c r="D55" s="53" t="s">
        <v>1</v>
      </c>
      <c r="E55" s="54"/>
      <c r="F55" s="236">
        <f>C55*E55</f>
        <v>0</v>
      </c>
    </row>
    <row r="56" spans="1:6" s="224" customFormat="1" x14ac:dyDescent="0.2">
      <c r="A56" s="252"/>
      <c r="B56" s="251"/>
      <c r="C56" s="250"/>
      <c r="D56" s="249"/>
      <c r="E56" s="248"/>
      <c r="F56" s="248"/>
    </row>
    <row r="57" spans="1:6" s="224" customFormat="1" x14ac:dyDescent="0.2">
      <c r="A57" s="247"/>
      <c r="B57" s="246"/>
      <c r="C57" s="243"/>
      <c r="D57" s="245"/>
      <c r="E57" s="244"/>
      <c r="F57" s="243"/>
    </row>
    <row r="58" spans="1:6" s="224" customFormat="1" x14ac:dyDescent="0.2">
      <c r="A58" s="240">
        <f>COUNT($A$6:A57)+1</f>
        <v>9</v>
      </c>
      <c r="B58" s="242" t="s">
        <v>462</v>
      </c>
      <c r="C58" s="241"/>
      <c r="D58" s="53"/>
      <c r="E58" s="236"/>
      <c r="F58" s="236"/>
    </row>
    <row r="59" spans="1:6" s="224" customFormat="1" ht="38.25" x14ac:dyDescent="0.2">
      <c r="A59" s="240"/>
      <c r="B59" s="239" t="s">
        <v>461</v>
      </c>
      <c r="C59" s="238"/>
      <c r="D59" s="53"/>
      <c r="E59" s="236"/>
      <c r="F59" s="236"/>
    </row>
    <row r="60" spans="1:6" s="224" customFormat="1" x14ac:dyDescent="0.2">
      <c r="A60" s="266"/>
      <c r="B60" s="254" t="s">
        <v>32</v>
      </c>
      <c r="C60" s="233"/>
      <c r="D60" s="233"/>
      <c r="E60" s="231"/>
      <c r="F60" s="231"/>
    </row>
    <row r="61" spans="1:6" s="224" customFormat="1" x14ac:dyDescent="0.2">
      <c r="A61" s="240"/>
      <c r="B61" s="239" t="s">
        <v>463</v>
      </c>
      <c r="C61" s="238">
        <v>1</v>
      </c>
      <c r="D61" s="53" t="s">
        <v>1</v>
      </c>
      <c r="E61" s="54"/>
      <c r="F61" s="236">
        <f>C61*E61</f>
        <v>0</v>
      </c>
    </row>
    <row r="62" spans="1:6" s="224" customFormat="1" x14ac:dyDescent="0.2">
      <c r="A62" s="252"/>
      <c r="B62" s="251"/>
      <c r="C62" s="250"/>
      <c r="D62" s="249"/>
      <c r="E62" s="248"/>
      <c r="F62" s="248"/>
    </row>
    <row r="63" spans="1:6" s="224" customFormat="1" x14ac:dyDescent="0.2">
      <c r="A63" s="247"/>
      <c r="B63" s="246"/>
      <c r="C63" s="243"/>
      <c r="D63" s="245"/>
      <c r="E63" s="244"/>
      <c r="F63" s="243"/>
    </row>
    <row r="64" spans="1:6" s="224" customFormat="1" x14ac:dyDescent="0.2">
      <c r="A64" s="240">
        <f>COUNT($A$6:A63)+1</f>
        <v>10</v>
      </c>
      <c r="B64" s="242" t="s">
        <v>462</v>
      </c>
      <c r="C64" s="241"/>
      <c r="D64" s="53"/>
      <c r="E64" s="236"/>
      <c r="F64" s="236"/>
    </row>
    <row r="65" spans="1:6" s="224" customFormat="1" ht="38.25" x14ac:dyDescent="0.2">
      <c r="A65" s="240"/>
      <c r="B65" s="239" t="s">
        <v>461</v>
      </c>
      <c r="C65" s="238"/>
      <c r="D65" s="53"/>
      <c r="E65" s="236"/>
      <c r="F65" s="236"/>
    </row>
    <row r="66" spans="1:6" s="224" customFormat="1" x14ac:dyDescent="0.2">
      <c r="A66" s="266"/>
      <c r="B66" s="254" t="s">
        <v>32</v>
      </c>
      <c r="C66" s="233"/>
      <c r="D66" s="233"/>
      <c r="E66" s="231"/>
      <c r="F66" s="231"/>
    </row>
    <row r="67" spans="1:6" s="224" customFormat="1" x14ac:dyDescent="0.2">
      <c r="A67" s="240"/>
      <c r="B67" s="239" t="s">
        <v>460</v>
      </c>
      <c r="C67" s="238">
        <v>2</v>
      </c>
      <c r="D67" s="53" t="s">
        <v>1</v>
      </c>
      <c r="E67" s="54"/>
      <c r="F67" s="236">
        <f>C67*E67</f>
        <v>0</v>
      </c>
    </row>
    <row r="68" spans="1:6" s="224" customFormat="1" x14ac:dyDescent="0.2">
      <c r="A68" s="252"/>
      <c r="B68" s="251"/>
      <c r="C68" s="250"/>
      <c r="D68" s="249"/>
      <c r="E68" s="248"/>
      <c r="F68" s="248"/>
    </row>
    <row r="69" spans="1:6" s="224" customFormat="1" x14ac:dyDescent="0.2">
      <c r="A69" s="247"/>
      <c r="B69" s="246"/>
      <c r="C69" s="243"/>
      <c r="D69" s="245"/>
      <c r="E69" s="244"/>
      <c r="F69" s="243"/>
    </row>
    <row r="70" spans="1:6" s="224" customFormat="1" x14ac:dyDescent="0.2">
      <c r="A70" s="240">
        <f>COUNT($A$6:A69)+1</f>
        <v>11</v>
      </c>
      <c r="B70" s="242" t="s">
        <v>458</v>
      </c>
      <c r="C70" s="241"/>
      <c r="D70" s="53"/>
      <c r="E70" s="236"/>
      <c r="F70" s="236"/>
    </row>
    <row r="71" spans="1:6" s="224" customFormat="1" ht="30.6" customHeight="1" x14ac:dyDescent="0.2">
      <c r="A71" s="240"/>
      <c r="B71" s="239" t="s">
        <v>459</v>
      </c>
      <c r="C71" s="238"/>
      <c r="D71" s="53"/>
      <c r="E71" s="236"/>
      <c r="F71" s="236"/>
    </row>
    <row r="72" spans="1:6" s="224" customFormat="1" x14ac:dyDescent="0.2">
      <c r="A72" s="264"/>
      <c r="B72" s="303" t="s">
        <v>246</v>
      </c>
      <c r="C72" s="233"/>
      <c r="D72" s="233"/>
      <c r="E72" s="231"/>
      <c r="F72" s="231"/>
    </row>
    <row r="73" spans="1:6" s="224" customFormat="1" x14ac:dyDescent="0.2">
      <c r="A73" s="240"/>
      <c r="B73" s="239" t="s">
        <v>456</v>
      </c>
      <c r="C73" s="238">
        <v>4</v>
      </c>
      <c r="D73" s="53" t="s">
        <v>1</v>
      </c>
      <c r="E73" s="54"/>
      <c r="F73" s="236">
        <f>C73*E73</f>
        <v>0</v>
      </c>
    </row>
    <row r="74" spans="1:6" s="224" customFormat="1" x14ac:dyDescent="0.2">
      <c r="A74" s="252"/>
      <c r="B74" s="251"/>
      <c r="C74" s="250"/>
      <c r="D74" s="249"/>
      <c r="E74" s="248"/>
      <c r="F74" s="248"/>
    </row>
    <row r="75" spans="1:6" s="224" customFormat="1" x14ac:dyDescent="0.2">
      <c r="A75" s="247"/>
      <c r="B75" s="246"/>
      <c r="C75" s="243"/>
      <c r="D75" s="245"/>
      <c r="E75" s="244"/>
      <c r="F75" s="243"/>
    </row>
    <row r="76" spans="1:6" s="224" customFormat="1" x14ac:dyDescent="0.2">
      <c r="A76" s="240">
        <f>COUNT($A$6:A75)+1</f>
        <v>12</v>
      </c>
      <c r="B76" s="242" t="s">
        <v>458</v>
      </c>
      <c r="C76" s="241"/>
      <c r="D76" s="53"/>
      <c r="E76" s="236"/>
      <c r="F76" s="236"/>
    </row>
    <row r="77" spans="1:6" s="224" customFormat="1" ht="38.25" x14ac:dyDescent="0.2">
      <c r="A77" s="240"/>
      <c r="B77" s="239" t="s">
        <v>457</v>
      </c>
      <c r="C77" s="238"/>
      <c r="D77" s="53"/>
      <c r="E77" s="236"/>
      <c r="F77" s="236"/>
    </row>
    <row r="78" spans="1:6" s="224" customFormat="1" x14ac:dyDescent="0.2">
      <c r="A78" s="264"/>
      <c r="B78" s="303" t="s">
        <v>246</v>
      </c>
      <c r="C78" s="233"/>
      <c r="D78" s="233"/>
      <c r="E78" s="231"/>
      <c r="F78" s="231"/>
    </row>
    <row r="79" spans="1:6" s="224" customFormat="1" x14ac:dyDescent="0.2">
      <c r="A79" s="240"/>
      <c r="B79" s="239" t="s">
        <v>456</v>
      </c>
      <c r="C79" s="238">
        <v>4</v>
      </c>
      <c r="D79" s="53" t="s">
        <v>1</v>
      </c>
      <c r="E79" s="54"/>
      <c r="F79" s="236">
        <f>C79*E79</f>
        <v>0</v>
      </c>
    </row>
    <row r="80" spans="1:6" s="224" customFormat="1" x14ac:dyDescent="0.2">
      <c r="A80" s="252"/>
      <c r="B80" s="251"/>
      <c r="C80" s="250"/>
      <c r="D80" s="249"/>
      <c r="E80" s="248"/>
      <c r="F80" s="248"/>
    </row>
    <row r="81" spans="1:6" s="224" customFormat="1" x14ac:dyDescent="0.2">
      <c r="A81" s="247"/>
      <c r="B81" s="246"/>
      <c r="C81" s="243"/>
      <c r="D81" s="245"/>
      <c r="E81" s="244"/>
      <c r="F81" s="243"/>
    </row>
    <row r="82" spans="1:6" s="224" customFormat="1" x14ac:dyDescent="0.2">
      <c r="A82" s="240">
        <f>COUNT($A$6:A81)+1</f>
        <v>13</v>
      </c>
      <c r="B82" s="242" t="s">
        <v>455</v>
      </c>
      <c r="C82" s="241"/>
      <c r="D82" s="53"/>
      <c r="E82" s="236"/>
      <c r="F82" s="236"/>
    </row>
    <row r="83" spans="1:6" s="224" customFormat="1" ht="25.5" x14ac:dyDescent="0.2">
      <c r="A83" s="240"/>
      <c r="B83" s="239" t="s">
        <v>245</v>
      </c>
      <c r="C83" s="238"/>
      <c r="D83" s="53"/>
      <c r="E83" s="236"/>
      <c r="F83" s="236"/>
    </row>
    <row r="84" spans="1:6" s="224" customFormat="1" x14ac:dyDescent="0.2">
      <c r="A84" s="264"/>
      <c r="B84" s="254" t="s">
        <v>32</v>
      </c>
      <c r="C84" s="233"/>
      <c r="D84" s="233"/>
      <c r="E84" s="231"/>
      <c r="F84" s="231"/>
    </row>
    <row r="85" spans="1:6" s="224" customFormat="1" x14ac:dyDescent="0.2">
      <c r="A85" s="240"/>
      <c r="B85" s="239" t="s">
        <v>453</v>
      </c>
      <c r="C85" s="238">
        <v>22</v>
      </c>
      <c r="D85" s="53" t="s">
        <v>1</v>
      </c>
      <c r="E85" s="54"/>
      <c r="F85" s="236">
        <f>C85*E85</f>
        <v>0</v>
      </c>
    </row>
    <row r="86" spans="1:6" s="224" customFormat="1" x14ac:dyDescent="0.2">
      <c r="A86" s="252"/>
      <c r="B86" s="251"/>
      <c r="C86" s="250"/>
      <c r="D86" s="249"/>
      <c r="E86" s="248"/>
      <c r="F86" s="248"/>
    </row>
    <row r="87" spans="1:6" s="224" customFormat="1" x14ac:dyDescent="0.2">
      <c r="A87" s="247"/>
      <c r="B87" s="246"/>
      <c r="C87" s="243"/>
      <c r="D87" s="245"/>
      <c r="E87" s="244"/>
      <c r="F87" s="243"/>
    </row>
    <row r="88" spans="1:6" s="224" customFormat="1" x14ac:dyDescent="0.2">
      <c r="A88" s="240">
        <f>COUNT($A$6:A87)+1</f>
        <v>14</v>
      </c>
      <c r="B88" s="242" t="s">
        <v>455</v>
      </c>
      <c r="C88" s="241"/>
      <c r="D88" s="53"/>
      <c r="E88" s="236"/>
      <c r="F88" s="236"/>
    </row>
    <row r="89" spans="1:6" s="224" customFormat="1" ht="38.25" x14ac:dyDescent="0.2">
      <c r="A89" s="240"/>
      <c r="B89" s="239" t="s">
        <v>454</v>
      </c>
      <c r="C89" s="238"/>
      <c r="D89" s="53"/>
      <c r="E89" s="236"/>
      <c r="F89" s="236"/>
    </row>
    <row r="90" spans="1:6" s="224" customFormat="1" x14ac:dyDescent="0.2">
      <c r="A90" s="264"/>
      <c r="B90" s="254" t="s">
        <v>32</v>
      </c>
      <c r="C90" s="233"/>
      <c r="D90" s="233"/>
      <c r="E90" s="231"/>
      <c r="F90" s="231"/>
    </row>
    <row r="91" spans="1:6" s="224" customFormat="1" x14ac:dyDescent="0.2">
      <c r="A91" s="240"/>
      <c r="B91" s="239" t="s">
        <v>453</v>
      </c>
      <c r="C91" s="238">
        <v>5</v>
      </c>
      <c r="D91" s="53" t="s">
        <v>1</v>
      </c>
      <c r="E91" s="54"/>
      <c r="F91" s="236">
        <f>C91*E91</f>
        <v>0</v>
      </c>
    </row>
    <row r="92" spans="1:6" s="224" customFormat="1" x14ac:dyDescent="0.2">
      <c r="A92" s="252"/>
      <c r="B92" s="251"/>
      <c r="C92" s="250"/>
      <c r="D92" s="249"/>
      <c r="E92" s="248"/>
      <c r="F92" s="248"/>
    </row>
    <row r="93" spans="1:6" s="224" customFormat="1" x14ac:dyDescent="0.2">
      <c r="A93" s="240"/>
      <c r="B93" s="239"/>
      <c r="C93" s="238"/>
      <c r="D93" s="53"/>
      <c r="E93" s="236"/>
      <c r="F93" s="236"/>
    </row>
    <row r="94" spans="1:6" s="224" customFormat="1" ht="51" x14ac:dyDescent="0.2">
      <c r="A94" s="240">
        <f>COUNT($A$6:A93)+1</f>
        <v>15</v>
      </c>
      <c r="B94" s="242" t="s">
        <v>452</v>
      </c>
      <c r="C94" s="241"/>
      <c r="D94" s="53"/>
      <c r="E94" s="236"/>
      <c r="F94" s="236"/>
    </row>
    <row r="95" spans="1:6" s="224" customFormat="1" x14ac:dyDescent="0.2">
      <c r="A95" s="235"/>
      <c r="B95" s="254" t="s">
        <v>253</v>
      </c>
      <c r="C95" s="233"/>
      <c r="D95" s="233"/>
      <c r="E95" s="231"/>
      <c r="F95" s="231"/>
    </row>
    <row r="96" spans="1:6" s="224" customFormat="1" x14ac:dyDescent="0.2">
      <c r="A96" s="264"/>
      <c r="B96" s="218" t="s">
        <v>254</v>
      </c>
      <c r="C96" s="233"/>
      <c r="D96" s="233"/>
      <c r="E96" s="231"/>
      <c r="F96" s="231"/>
    </row>
    <row r="97" spans="1:6" s="224" customFormat="1" x14ac:dyDescent="0.2">
      <c r="A97" s="240"/>
      <c r="B97" s="239" t="s">
        <v>451</v>
      </c>
      <c r="C97" s="238">
        <v>2</v>
      </c>
      <c r="D97" s="53" t="s">
        <v>1</v>
      </c>
      <c r="E97" s="54"/>
      <c r="F97" s="236">
        <f>C97*E97</f>
        <v>0</v>
      </c>
    </row>
    <row r="98" spans="1:6" s="224" customFormat="1" x14ac:dyDescent="0.2">
      <c r="A98" s="252"/>
      <c r="B98" s="251"/>
      <c r="C98" s="250"/>
      <c r="D98" s="249"/>
      <c r="E98" s="248"/>
      <c r="F98" s="248"/>
    </row>
    <row r="99" spans="1:6" s="224" customFormat="1" x14ac:dyDescent="0.2">
      <c r="A99" s="247"/>
      <c r="B99" s="246"/>
      <c r="C99" s="243"/>
      <c r="D99" s="245"/>
      <c r="E99" s="244"/>
      <c r="F99" s="243"/>
    </row>
    <row r="100" spans="1:6" s="224" customFormat="1" x14ac:dyDescent="0.2">
      <c r="A100" s="240">
        <f>COUNT($A$6:A99)+1</f>
        <v>16</v>
      </c>
      <c r="B100" s="242" t="s">
        <v>282</v>
      </c>
      <c r="C100" s="241"/>
      <c r="D100" s="53"/>
      <c r="E100" s="236"/>
      <c r="F100" s="236"/>
    </row>
    <row r="101" spans="1:6" s="224" customFormat="1" ht="51" x14ac:dyDescent="0.2">
      <c r="A101" s="240"/>
      <c r="B101" s="239" t="s">
        <v>332</v>
      </c>
      <c r="C101" s="238"/>
      <c r="D101" s="53"/>
      <c r="E101" s="236"/>
      <c r="F101" s="236"/>
    </row>
    <row r="102" spans="1:6" s="224" customFormat="1" x14ac:dyDescent="0.2">
      <c r="A102" s="264"/>
      <c r="B102" s="254" t="s">
        <v>32</v>
      </c>
      <c r="C102" s="233"/>
      <c r="D102" s="233"/>
      <c r="E102" s="231"/>
      <c r="F102" s="231"/>
    </row>
    <row r="103" spans="1:6" s="224" customFormat="1" x14ac:dyDescent="0.2">
      <c r="A103" s="240"/>
      <c r="B103" s="239" t="s">
        <v>113</v>
      </c>
      <c r="C103" s="238">
        <v>2</v>
      </c>
      <c r="D103" s="53" t="s">
        <v>1</v>
      </c>
      <c r="E103" s="54"/>
      <c r="F103" s="236">
        <f>C103*E103</f>
        <v>0</v>
      </c>
    </row>
    <row r="104" spans="1:6" s="224" customFormat="1" x14ac:dyDescent="0.2">
      <c r="A104" s="240"/>
      <c r="B104" s="239" t="s">
        <v>450</v>
      </c>
      <c r="C104" s="238">
        <v>2</v>
      </c>
      <c r="D104" s="53" t="s">
        <v>1</v>
      </c>
      <c r="E104" s="54"/>
      <c r="F104" s="236">
        <f>C104*E104</f>
        <v>0</v>
      </c>
    </row>
    <row r="105" spans="1:6" s="224" customFormat="1" x14ac:dyDescent="0.2">
      <c r="A105" s="252"/>
      <c r="B105" s="251"/>
      <c r="C105" s="250"/>
      <c r="D105" s="249"/>
      <c r="E105" s="248"/>
      <c r="F105" s="248"/>
    </row>
    <row r="106" spans="1:6" s="66" customFormat="1" x14ac:dyDescent="0.2">
      <c r="A106" s="323"/>
      <c r="C106" s="320"/>
      <c r="D106" s="320"/>
      <c r="E106" s="236"/>
      <c r="F106" s="319"/>
    </row>
    <row r="107" spans="1:6" s="253" customFormat="1" ht="63.75" x14ac:dyDescent="0.2">
      <c r="A107" s="240">
        <f>COUNT($A$6:A106)+1</f>
        <v>17</v>
      </c>
      <c r="B107" s="322" t="s">
        <v>447</v>
      </c>
      <c r="C107" s="322"/>
      <c r="D107" s="322"/>
      <c r="E107" s="322"/>
      <c r="F107" s="322"/>
    </row>
    <row r="108" spans="1:6" s="253" customFormat="1" x14ac:dyDescent="0.2">
      <c r="B108" s="321" t="s">
        <v>32</v>
      </c>
      <c r="C108" s="321"/>
      <c r="D108" s="321"/>
      <c r="E108" s="321"/>
      <c r="F108" s="321"/>
    </row>
    <row r="109" spans="1:6" s="253" customFormat="1" x14ac:dyDescent="0.2">
      <c r="B109" s="321" t="s">
        <v>449</v>
      </c>
      <c r="C109" s="321"/>
      <c r="D109" s="321"/>
      <c r="E109" s="321"/>
      <c r="F109" s="321"/>
    </row>
    <row r="110" spans="1:6" s="253" customFormat="1" x14ac:dyDescent="0.2">
      <c r="B110" s="321" t="s">
        <v>448</v>
      </c>
      <c r="C110" s="320">
        <v>4</v>
      </c>
      <c r="D110" s="320" t="s">
        <v>1</v>
      </c>
      <c r="E110" s="54"/>
      <c r="F110" s="319">
        <f>C110*E110</f>
        <v>0</v>
      </c>
    </row>
    <row r="111" spans="1:6" s="224" customFormat="1" x14ac:dyDescent="0.2">
      <c r="A111" s="252"/>
      <c r="B111" s="251"/>
      <c r="C111" s="250"/>
      <c r="D111" s="249"/>
      <c r="E111" s="248"/>
      <c r="F111" s="248"/>
    </row>
    <row r="112" spans="1:6" s="66" customFormat="1" x14ac:dyDescent="0.2">
      <c r="A112" s="323"/>
      <c r="C112" s="320"/>
      <c r="D112" s="320"/>
      <c r="E112" s="236"/>
      <c r="F112" s="319"/>
    </row>
    <row r="113" spans="1:6" s="253" customFormat="1" ht="63.75" x14ac:dyDescent="0.2">
      <c r="A113" s="240">
        <f>COUNT($A$6:A112)+1</f>
        <v>18</v>
      </c>
      <c r="B113" s="322" t="s">
        <v>447</v>
      </c>
      <c r="C113" s="322"/>
      <c r="D113" s="322"/>
      <c r="E113" s="322"/>
      <c r="F113" s="322"/>
    </row>
    <row r="114" spans="1:6" s="253" customFormat="1" x14ac:dyDescent="0.2">
      <c r="B114" s="321" t="s">
        <v>32</v>
      </c>
      <c r="C114" s="321"/>
      <c r="D114" s="321"/>
      <c r="E114" s="321"/>
      <c r="F114" s="321"/>
    </row>
    <row r="115" spans="1:6" s="253" customFormat="1" x14ac:dyDescent="0.2">
      <c r="B115" s="321" t="s">
        <v>446</v>
      </c>
      <c r="C115" s="321"/>
      <c r="D115" s="321"/>
      <c r="E115" s="321"/>
      <c r="F115" s="321"/>
    </row>
    <row r="116" spans="1:6" s="253" customFormat="1" x14ac:dyDescent="0.2">
      <c r="B116" s="321" t="s">
        <v>445</v>
      </c>
      <c r="C116" s="320">
        <v>4</v>
      </c>
      <c r="D116" s="320" t="s">
        <v>1</v>
      </c>
      <c r="E116" s="54"/>
      <c r="F116" s="319">
        <f>C116*E116</f>
        <v>0</v>
      </c>
    </row>
    <row r="117" spans="1:6" s="224" customFormat="1" x14ac:dyDescent="0.2">
      <c r="D117" s="318"/>
      <c r="E117" s="317"/>
      <c r="F117" s="316"/>
    </row>
    <row r="118" spans="1:6" s="224" customFormat="1" x14ac:dyDescent="0.2">
      <c r="A118" s="247"/>
      <c r="B118" s="246"/>
      <c r="C118" s="243"/>
      <c r="D118" s="245"/>
      <c r="E118" s="244"/>
      <c r="F118" s="243"/>
    </row>
    <row r="119" spans="1:6" s="224" customFormat="1" ht="51" x14ac:dyDescent="0.2">
      <c r="A119" s="240">
        <f>COUNT($A$6:A118)+1</f>
        <v>19</v>
      </c>
      <c r="B119" s="242" t="s">
        <v>444</v>
      </c>
      <c r="C119" s="241"/>
      <c r="D119" s="53"/>
      <c r="E119" s="236"/>
      <c r="F119" s="236"/>
    </row>
    <row r="120" spans="1:6" s="224" customFormat="1" x14ac:dyDescent="0.2">
      <c r="A120" s="240"/>
      <c r="B120" s="239"/>
      <c r="C120" s="238">
        <v>1</v>
      </c>
      <c r="D120" s="53" t="s">
        <v>443</v>
      </c>
      <c r="E120" s="54"/>
      <c r="F120" s="236">
        <f>C120*E120</f>
        <v>0</v>
      </c>
    </row>
    <row r="121" spans="1:6" s="224" customFormat="1" x14ac:dyDescent="0.2">
      <c r="A121" s="252"/>
      <c r="B121" s="251"/>
      <c r="C121" s="250"/>
      <c r="D121" s="249"/>
      <c r="E121" s="248"/>
      <c r="F121" s="248"/>
    </row>
    <row r="122" spans="1:6" s="224" customFormat="1" x14ac:dyDescent="0.2">
      <c r="A122" s="247"/>
      <c r="B122" s="246"/>
      <c r="C122" s="243"/>
      <c r="D122" s="245"/>
      <c r="E122" s="244"/>
      <c r="F122" s="243"/>
    </row>
    <row r="123" spans="1:6" s="224" customFormat="1" ht="38.25" x14ac:dyDescent="0.2">
      <c r="A123" s="240">
        <f>COUNT($A$6:A122)+1</f>
        <v>20</v>
      </c>
      <c r="B123" s="242" t="s">
        <v>442</v>
      </c>
      <c r="C123" s="241"/>
      <c r="D123" s="53"/>
      <c r="E123" s="236"/>
      <c r="F123" s="236"/>
    </row>
    <row r="124" spans="1:6" s="224" customFormat="1" x14ac:dyDescent="0.2">
      <c r="A124" s="240"/>
      <c r="B124" s="239"/>
      <c r="C124" s="238">
        <v>2</v>
      </c>
      <c r="D124" s="53" t="s">
        <v>439</v>
      </c>
      <c r="E124" s="54"/>
      <c r="F124" s="236">
        <f>C124*E124</f>
        <v>0</v>
      </c>
    </row>
    <row r="125" spans="1:6" s="224" customFormat="1" x14ac:dyDescent="0.2">
      <c r="A125" s="252"/>
      <c r="B125" s="251"/>
      <c r="C125" s="250"/>
      <c r="D125" s="249"/>
      <c r="E125" s="248"/>
      <c r="F125" s="248"/>
    </row>
    <row r="126" spans="1:6" s="224" customFormat="1" x14ac:dyDescent="0.2">
      <c r="A126" s="247"/>
      <c r="B126" s="246"/>
      <c r="C126" s="243"/>
      <c r="D126" s="245"/>
      <c r="E126" s="244"/>
      <c r="F126" s="243"/>
    </row>
    <row r="127" spans="1:6" s="224" customFormat="1" ht="38.25" x14ac:dyDescent="0.2">
      <c r="A127" s="240">
        <f>COUNT($A$6:A126)+1</f>
        <v>21</v>
      </c>
      <c r="B127" s="242" t="s">
        <v>441</v>
      </c>
      <c r="C127" s="241"/>
      <c r="D127" s="53"/>
      <c r="E127" s="236"/>
      <c r="F127" s="236"/>
    </row>
    <row r="128" spans="1:6" s="224" customFormat="1" x14ac:dyDescent="0.2">
      <c r="A128" s="240"/>
      <c r="B128" s="239"/>
      <c r="C128" s="238">
        <v>1</v>
      </c>
      <c r="D128" s="53" t="s">
        <v>23</v>
      </c>
      <c r="E128" s="54"/>
      <c r="F128" s="236">
        <f>C128*E128</f>
        <v>0</v>
      </c>
    </row>
    <row r="129" spans="1:6" s="224" customFormat="1" x14ac:dyDescent="0.2">
      <c r="A129" s="252"/>
      <c r="B129" s="251"/>
      <c r="C129" s="250"/>
      <c r="D129" s="249"/>
      <c r="E129" s="248"/>
      <c r="F129" s="248"/>
    </row>
    <row r="130" spans="1:6" s="224" customFormat="1" x14ac:dyDescent="0.2">
      <c r="A130" s="315"/>
      <c r="B130" s="314"/>
      <c r="C130" s="311"/>
      <c r="D130" s="313"/>
      <c r="E130" s="312"/>
      <c r="F130" s="311"/>
    </row>
    <row r="131" spans="1:6" s="224" customFormat="1" ht="25.5" x14ac:dyDescent="0.2">
      <c r="A131" s="240">
        <f>COUNT($A$6:A130)+1</f>
        <v>22</v>
      </c>
      <c r="B131" s="288" t="s">
        <v>440</v>
      </c>
      <c r="C131" s="302"/>
      <c r="D131" s="286"/>
      <c r="E131" s="284"/>
      <c r="F131" s="284"/>
    </row>
    <row r="132" spans="1:6" s="224" customFormat="1" x14ac:dyDescent="0.2">
      <c r="A132" s="310"/>
      <c r="B132" s="291"/>
      <c r="C132" s="287">
        <v>2</v>
      </c>
      <c r="D132" s="286" t="s">
        <v>439</v>
      </c>
      <c r="E132" s="285"/>
      <c r="F132" s="284">
        <f>C132*E132</f>
        <v>0</v>
      </c>
    </row>
    <row r="133" spans="1:6" s="224" customFormat="1" x14ac:dyDescent="0.2">
      <c r="A133" s="309"/>
      <c r="B133" s="298"/>
      <c r="C133" s="308"/>
      <c r="D133" s="307"/>
      <c r="E133" s="306"/>
      <c r="F133" s="306"/>
    </row>
    <row r="134" spans="1:6" s="224" customFormat="1" x14ac:dyDescent="0.2">
      <c r="A134" s="247"/>
      <c r="B134" s="246"/>
      <c r="C134" s="243"/>
      <c r="D134" s="245"/>
      <c r="E134" s="244"/>
      <c r="F134" s="243"/>
    </row>
    <row r="135" spans="1:6" s="224" customFormat="1" x14ac:dyDescent="0.2">
      <c r="A135" s="240">
        <f>COUNT($A$6:A134)+1</f>
        <v>23</v>
      </c>
      <c r="B135" s="242" t="s">
        <v>67</v>
      </c>
      <c r="C135" s="241"/>
      <c r="D135" s="53"/>
      <c r="E135" s="236"/>
      <c r="F135" s="236"/>
    </row>
    <row r="136" spans="1:6" s="224" customFormat="1" x14ac:dyDescent="0.2">
      <c r="A136" s="240"/>
      <c r="B136" s="239" t="s">
        <v>68</v>
      </c>
      <c r="C136" s="238"/>
    </row>
    <row r="137" spans="1:6" s="224" customFormat="1" x14ac:dyDescent="0.2">
      <c r="A137" s="240"/>
      <c r="B137" s="239"/>
      <c r="C137" s="238">
        <v>1</v>
      </c>
      <c r="D137" s="53" t="s">
        <v>1</v>
      </c>
      <c r="E137" s="54"/>
      <c r="F137" s="236">
        <f>C137*E137</f>
        <v>0</v>
      </c>
    </row>
    <row r="138" spans="1:6" s="224" customFormat="1" x14ac:dyDescent="0.2">
      <c r="A138" s="252"/>
      <c r="B138" s="251"/>
      <c r="C138" s="250"/>
      <c r="D138" s="249"/>
      <c r="E138" s="248"/>
      <c r="F138" s="248"/>
    </row>
    <row r="139" spans="1:6" s="224" customFormat="1" x14ac:dyDescent="0.2">
      <c r="A139" s="247"/>
      <c r="B139" s="246"/>
      <c r="C139" s="243"/>
      <c r="D139" s="245"/>
      <c r="E139" s="244"/>
      <c r="F139" s="243"/>
    </row>
    <row r="140" spans="1:6" s="224" customFormat="1" x14ac:dyDescent="0.2">
      <c r="A140" s="240">
        <f>COUNT($A$6:A139)+1</f>
        <v>24</v>
      </c>
      <c r="B140" s="242" t="s">
        <v>69</v>
      </c>
      <c r="C140" s="241"/>
      <c r="D140" s="53"/>
      <c r="E140" s="236"/>
      <c r="F140" s="236"/>
    </row>
    <row r="141" spans="1:6" s="224" customFormat="1" x14ac:dyDescent="0.2">
      <c r="A141" s="240"/>
      <c r="B141" s="239" t="s">
        <v>70</v>
      </c>
      <c r="C141" s="238"/>
      <c r="D141" s="53"/>
      <c r="E141" s="236"/>
      <c r="F141" s="236"/>
    </row>
    <row r="142" spans="1:6" s="224" customFormat="1" x14ac:dyDescent="0.2">
      <c r="A142" s="235"/>
      <c r="B142" s="257"/>
      <c r="C142" s="233">
        <v>1</v>
      </c>
      <c r="D142" s="53" t="s">
        <v>1</v>
      </c>
      <c r="E142" s="54"/>
      <c r="F142" s="236">
        <f>C142*E142</f>
        <v>0</v>
      </c>
    </row>
    <row r="143" spans="1:6" s="224" customFormat="1" x14ac:dyDescent="0.2">
      <c r="A143" s="252"/>
      <c r="B143" s="251"/>
      <c r="C143" s="250"/>
      <c r="D143" s="249"/>
      <c r="E143" s="248"/>
      <c r="F143" s="248"/>
    </row>
    <row r="144" spans="1:6" s="224" customFormat="1" x14ac:dyDescent="0.2">
      <c r="A144" s="247"/>
      <c r="B144" s="246"/>
      <c r="C144" s="243"/>
      <c r="D144" s="245"/>
      <c r="E144" s="244"/>
      <c r="F144" s="243"/>
    </row>
    <row r="145" spans="1:6" s="224" customFormat="1" x14ac:dyDescent="0.2">
      <c r="A145" s="240">
        <f>COUNT($A$6:A144)+1</f>
        <v>25</v>
      </c>
      <c r="B145" s="242" t="s">
        <v>71</v>
      </c>
      <c r="C145" s="241"/>
      <c r="D145" s="53"/>
      <c r="E145" s="236"/>
      <c r="F145" s="236"/>
    </row>
    <row r="146" spans="1:6" s="224" customFormat="1" ht="17.850000000000001" customHeight="1" x14ac:dyDescent="0.2">
      <c r="A146" s="240"/>
      <c r="B146" s="239" t="s">
        <v>72</v>
      </c>
      <c r="C146" s="238"/>
      <c r="D146" s="53"/>
      <c r="E146" s="236"/>
      <c r="F146" s="236"/>
    </row>
    <row r="147" spans="1:6" s="224" customFormat="1" x14ac:dyDescent="0.2">
      <c r="A147" s="240"/>
      <c r="B147" s="239" t="s">
        <v>272</v>
      </c>
      <c r="C147" s="238">
        <v>4</v>
      </c>
      <c r="D147" s="53" t="s">
        <v>1</v>
      </c>
      <c r="E147" s="54"/>
      <c r="F147" s="236">
        <f>C147*E147</f>
        <v>0</v>
      </c>
    </row>
    <row r="148" spans="1:6" s="224" customFormat="1" x14ac:dyDescent="0.2">
      <c r="A148" s="240"/>
      <c r="B148" s="239" t="s">
        <v>273</v>
      </c>
      <c r="C148" s="238">
        <v>4</v>
      </c>
      <c r="D148" s="53" t="s">
        <v>1</v>
      </c>
      <c r="E148" s="54"/>
      <c r="F148" s="236">
        <f>C148*E148</f>
        <v>0</v>
      </c>
    </row>
    <row r="149" spans="1:6" s="224" customFormat="1" x14ac:dyDescent="0.2">
      <c r="A149" s="240"/>
      <c r="B149" s="239" t="s">
        <v>108</v>
      </c>
      <c r="C149" s="238">
        <v>24</v>
      </c>
      <c r="D149" s="53" t="s">
        <v>1</v>
      </c>
      <c r="E149" s="54"/>
      <c r="F149" s="236">
        <f>C149*E149</f>
        <v>0</v>
      </c>
    </row>
    <row r="150" spans="1:6" s="224" customFormat="1" x14ac:dyDescent="0.2">
      <c r="A150" s="240"/>
      <c r="B150" s="239" t="s">
        <v>271</v>
      </c>
      <c r="C150" s="238">
        <v>2</v>
      </c>
      <c r="D150" s="53" t="s">
        <v>1</v>
      </c>
      <c r="E150" s="54"/>
      <c r="F150" s="236">
        <f>C150*E150</f>
        <v>0</v>
      </c>
    </row>
    <row r="151" spans="1:6" s="224" customFormat="1" x14ac:dyDescent="0.2">
      <c r="A151" s="252"/>
      <c r="B151" s="251"/>
      <c r="C151" s="250"/>
      <c r="D151" s="249"/>
      <c r="E151" s="248"/>
      <c r="F151" s="248"/>
    </row>
    <row r="152" spans="1:6" s="224" customFormat="1" x14ac:dyDescent="0.2">
      <c r="A152" s="247"/>
      <c r="B152" s="246"/>
      <c r="C152" s="243"/>
      <c r="D152" s="245"/>
      <c r="E152" s="244"/>
      <c r="F152" s="243"/>
    </row>
    <row r="153" spans="1:6" s="224" customFormat="1" x14ac:dyDescent="0.2">
      <c r="A153" s="240">
        <f>COUNT($A$6:A152)+1</f>
        <v>26</v>
      </c>
      <c r="B153" s="242" t="s">
        <v>73</v>
      </c>
      <c r="C153" s="241"/>
      <c r="D153" s="53"/>
      <c r="E153" s="236"/>
      <c r="F153" s="236"/>
    </row>
    <row r="154" spans="1:6" s="224" customFormat="1" x14ac:dyDescent="0.2">
      <c r="A154" s="240"/>
      <c r="B154" s="239" t="s">
        <v>74</v>
      </c>
      <c r="C154" s="238"/>
      <c r="D154" s="53"/>
      <c r="E154" s="236"/>
      <c r="F154" s="236"/>
    </row>
    <row r="155" spans="1:6" s="224" customFormat="1" x14ac:dyDescent="0.2">
      <c r="A155" s="240"/>
      <c r="B155" s="239" t="s">
        <v>272</v>
      </c>
      <c r="C155" s="238">
        <v>2</v>
      </c>
      <c r="D155" s="53" t="s">
        <v>1</v>
      </c>
      <c r="E155" s="54"/>
      <c r="F155" s="236">
        <f>C155*E155</f>
        <v>0</v>
      </c>
    </row>
    <row r="156" spans="1:6" s="224" customFormat="1" x14ac:dyDescent="0.2">
      <c r="A156" s="240"/>
      <c r="B156" s="239" t="s">
        <v>273</v>
      </c>
      <c r="C156" s="238">
        <v>2</v>
      </c>
      <c r="D156" s="53" t="s">
        <v>1</v>
      </c>
      <c r="E156" s="54"/>
      <c r="F156" s="236">
        <f>C156*E156</f>
        <v>0</v>
      </c>
    </row>
    <row r="157" spans="1:6" s="224" customFormat="1" x14ac:dyDescent="0.2">
      <c r="A157" s="240"/>
      <c r="B157" s="239" t="s">
        <v>108</v>
      </c>
      <c r="C157" s="238">
        <v>10</v>
      </c>
      <c r="D157" s="53" t="s">
        <v>1</v>
      </c>
      <c r="E157" s="54"/>
      <c r="F157" s="236">
        <f>C157*E157</f>
        <v>0</v>
      </c>
    </row>
    <row r="158" spans="1:6" s="224" customFormat="1" x14ac:dyDescent="0.2">
      <c r="A158" s="240"/>
      <c r="B158" s="239" t="s">
        <v>271</v>
      </c>
      <c r="C158" s="238">
        <v>2</v>
      </c>
      <c r="D158" s="53" t="s">
        <v>1</v>
      </c>
      <c r="E158" s="54"/>
      <c r="F158" s="236">
        <f>C158*E158</f>
        <v>0</v>
      </c>
    </row>
    <row r="159" spans="1:6" s="224" customFormat="1" x14ac:dyDescent="0.2">
      <c r="A159" s="252"/>
      <c r="B159" s="251"/>
      <c r="C159" s="250"/>
      <c r="D159" s="249"/>
      <c r="E159" s="248"/>
      <c r="F159" s="248"/>
    </row>
    <row r="160" spans="1:6" s="224" customFormat="1" x14ac:dyDescent="0.2">
      <c r="A160" s="247"/>
      <c r="B160" s="246"/>
      <c r="C160" s="243"/>
      <c r="D160" s="245"/>
      <c r="E160" s="244"/>
      <c r="F160" s="243"/>
    </row>
    <row r="161" spans="1:6" s="224" customFormat="1" x14ac:dyDescent="0.2">
      <c r="A161" s="240">
        <f>COUNT($A$6:A160)+1</f>
        <v>27</v>
      </c>
      <c r="B161" s="242" t="s">
        <v>75</v>
      </c>
      <c r="C161" s="241"/>
      <c r="D161" s="53"/>
      <c r="E161" s="236"/>
      <c r="F161" s="236"/>
    </row>
    <row r="162" spans="1:6" s="224" customFormat="1" ht="38.25" x14ac:dyDescent="0.2">
      <c r="A162" s="240"/>
      <c r="B162" s="239" t="s">
        <v>366</v>
      </c>
      <c r="C162" s="238"/>
      <c r="D162" s="53"/>
      <c r="E162" s="236"/>
      <c r="F162" s="236"/>
    </row>
    <row r="163" spans="1:6" s="224" customFormat="1" ht="14.25" x14ac:dyDescent="0.2">
      <c r="A163" s="240"/>
      <c r="B163" s="239"/>
      <c r="C163" s="238">
        <v>225</v>
      </c>
      <c r="D163" s="53" t="s">
        <v>13</v>
      </c>
      <c r="E163" s="54"/>
      <c r="F163" s="236">
        <f>C163*E163</f>
        <v>0</v>
      </c>
    </row>
    <row r="164" spans="1:6" s="224" customFormat="1" x14ac:dyDescent="0.2">
      <c r="A164" s="252"/>
      <c r="B164" s="251"/>
      <c r="C164" s="250"/>
      <c r="D164" s="249"/>
      <c r="E164" s="248"/>
      <c r="F164" s="248"/>
    </row>
    <row r="165" spans="1:6" s="305" customFormat="1" x14ac:dyDescent="0.2">
      <c r="A165" s="247"/>
      <c r="B165" s="246"/>
      <c r="C165" s="243"/>
      <c r="D165" s="245"/>
      <c r="E165" s="244"/>
      <c r="F165" s="243"/>
    </row>
    <row r="166" spans="1:6" s="305" customFormat="1" x14ac:dyDescent="0.2">
      <c r="A166" s="240">
        <f>COUNT($A$6:A165)+1</f>
        <v>28</v>
      </c>
      <c r="B166" s="242" t="s">
        <v>76</v>
      </c>
      <c r="C166" s="241"/>
      <c r="D166" s="53"/>
      <c r="E166" s="236"/>
      <c r="F166" s="236"/>
    </row>
    <row r="167" spans="1:6" s="305" customFormat="1" ht="78.75" customHeight="1" x14ac:dyDescent="0.2">
      <c r="A167" s="240"/>
      <c r="B167" s="239" t="s">
        <v>438</v>
      </c>
      <c r="C167" s="238"/>
      <c r="D167" s="53"/>
      <c r="E167" s="236"/>
      <c r="F167" s="236"/>
    </row>
    <row r="168" spans="1:6" s="305" customFormat="1" x14ac:dyDescent="0.2">
      <c r="A168" s="235"/>
      <c r="B168" s="257" t="s">
        <v>29</v>
      </c>
      <c r="C168" s="233"/>
      <c r="D168" s="233"/>
      <c r="E168" s="231"/>
      <c r="F168" s="231"/>
    </row>
    <row r="169" spans="1:6" s="305" customFormat="1" ht="13.5" customHeight="1" x14ac:dyDescent="0.2">
      <c r="A169" s="240"/>
      <c r="B169" s="239" t="s">
        <v>437</v>
      </c>
      <c r="C169" s="238">
        <v>172</v>
      </c>
      <c r="D169" s="53" t="s">
        <v>15</v>
      </c>
      <c r="E169" s="54"/>
      <c r="F169" s="236">
        <f>C169*E169</f>
        <v>0</v>
      </c>
    </row>
    <row r="170" spans="1:6" s="305" customFormat="1" x14ac:dyDescent="0.2">
      <c r="A170" s="240"/>
      <c r="B170" s="239" t="s">
        <v>436</v>
      </c>
      <c r="C170" s="238">
        <v>172</v>
      </c>
      <c r="D170" s="53" t="s">
        <v>15</v>
      </c>
      <c r="E170" s="54"/>
      <c r="F170" s="236">
        <f>C170*E170</f>
        <v>0</v>
      </c>
    </row>
    <row r="171" spans="1:6" s="305" customFormat="1" x14ac:dyDescent="0.2">
      <c r="A171" s="252"/>
      <c r="B171" s="251"/>
      <c r="C171" s="250"/>
      <c r="D171" s="249"/>
      <c r="E171" s="248"/>
      <c r="F171" s="248"/>
    </row>
    <row r="172" spans="1:6" s="224" customFormat="1" x14ac:dyDescent="0.2">
      <c r="A172" s="247"/>
      <c r="B172" s="246"/>
      <c r="C172" s="243"/>
      <c r="D172" s="245"/>
      <c r="E172" s="244"/>
      <c r="F172" s="243"/>
    </row>
    <row r="173" spans="1:6" s="224" customFormat="1" x14ac:dyDescent="0.2">
      <c r="A173" s="240">
        <f>COUNT($A$6:A172)+1</f>
        <v>29</v>
      </c>
      <c r="B173" s="254" t="s">
        <v>435</v>
      </c>
      <c r="C173" s="241"/>
      <c r="D173" s="53"/>
      <c r="E173" s="236"/>
      <c r="F173" s="236"/>
    </row>
    <row r="174" spans="1:6" s="224" customFormat="1" ht="25.5" x14ac:dyDescent="0.2">
      <c r="A174" s="240"/>
      <c r="B174" s="257" t="s">
        <v>434</v>
      </c>
      <c r="C174" s="238"/>
      <c r="D174" s="53"/>
      <c r="E174" s="236"/>
      <c r="F174" s="236"/>
    </row>
    <row r="175" spans="1:6" s="224" customFormat="1" ht="14.25" x14ac:dyDescent="0.2">
      <c r="A175" s="240"/>
      <c r="B175" s="239"/>
      <c r="C175" s="238">
        <v>50</v>
      </c>
      <c r="D175" s="53" t="s">
        <v>13</v>
      </c>
      <c r="E175" s="54"/>
      <c r="F175" s="236">
        <f>C175*E175</f>
        <v>0</v>
      </c>
    </row>
    <row r="176" spans="1:6" s="224" customFormat="1" x14ac:dyDescent="0.2">
      <c r="A176" s="252"/>
      <c r="B176" s="251"/>
      <c r="C176" s="250"/>
      <c r="D176" s="249"/>
      <c r="E176" s="248"/>
      <c r="F176" s="248"/>
    </row>
    <row r="177" spans="1:6" s="224" customFormat="1" x14ac:dyDescent="0.2">
      <c r="A177" s="247"/>
      <c r="B177" s="246"/>
      <c r="C177" s="243"/>
      <c r="D177" s="245"/>
      <c r="E177" s="244"/>
      <c r="F177" s="243"/>
    </row>
    <row r="178" spans="1:6" s="224" customFormat="1" x14ac:dyDescent="0.2">
      <c r="A178" s="240">
        <f>COUNT($A$6:A177)+1</f>
        <v>30</v>
      </c>
      <c r="B178" s="254" t="s">
        <v>433</v>
      </c>
      <c r="C178" s="241"/>
      <c r="D178" s="53"/>
      <c r="E178" s="236"/>
      <c r="F178" s="236"/>
    </row>
    <row r="179" spans="1:6" s="224" customFormat="1" ht="25.5" x14ac:dyDescent="0.2">
      <c r="A179" s="240"/>
      <c r="B179" s="257" t="s">
        <v>432</v>
      </c>
      <c r="C179" s="238"/>
      <c r="D179" s="53"/>
      <c r="E179" s="236"/>
      <c r="F179" s="236"/>
    </row>
    <row r="180" spans="1:6" s="224" customFormat="1" x14ac:dyDescent="0.2">
      <c r="A180" s="240"/>
      <c r="B180" s="239"/>
      <c r="C180" s="238">
        <v>1</v>
      </c>
      <c r="D180" s="53" t="s">
        <v>23</v>
      </c>
      <c r="E180" s="54"/>
      <c r="F180" s="236">
        <f>C180*E180</f>
        <v>0</v>
      </c>
    </row>
    <row r="181" spans="1:6" s="224" customFormat="1" x14ac:dyDescent="0.2">
      <c r="A181" s="252"/>
      <c r="B181" s="251"/>
      <c r="C181" s="250"/>
      <c r="D181" s="249"/>
      <c r="E181" s="248"/>
      <c r="F181" s="248"/>
    </row>
    <row r="182" spans="1:6" s="224" customFormat="1" x14ac:dyDescent="0.2">
      <c r="A182" s="247"/>
      <c r="B182" s="246"/>
      <c r="C182" s="243"/>
      <c r="D182" s="245"/>
      <c r="E182" s="244"/>
      <c r="F182" s="243"/>
    </row>
    <row r="183" spans="1:6" s="224" customFormat="1" x14ac:dyDescent="0.2">
      <c r="A183" s="240">
        <f>COUNT($A$6:A182)+1</f>
        <v>31</v>
      </c>
      <c r="B183" s="254" t="s">
        <v>431</v>
      </c>
      <c r="C183" s="241"/>
      <c r="D183" s="53"/>
      <c r="E183" s="236"/>
      <c r="F183" s="236"/>
    </row>
    <row r="184" spans="1:6" s="224" customFormat="1" ht="51" x14ac:dyDescent="0.2">
      <c r="A184" s="240"/>
      <c r="B184" s="257" t="s">
        <v>430</v>
      </c>
      <c r="C184" s="238"/>
      <c r="D184" s="53"/>
      <c r="E184" s="236"/>
      <c r="F184" s="236"/>
    </row>
    <row r="185" spans="1:6" s="224" customFormat="1" x14ac:dyDescent="0.2">
      <c r="A185" s="240"/>
      <c r="B185" s="239"/>
      <c r="C185" s="238">
        <v>1</v>
      </c>
      <c r="D185" s="53" t="s">
        <v>23</v>
      </c>
      <c r="E185" s="54"/>
      <c r="F185" s="236">
        <f>C185*E185</f>
        <v>0</v>
      </c>
    </row>
    <row r="186" spans="1:6" s="224" customFormat="1" x14ac:dyDescent="0.2">
      <c r="A186" s="252"/>
      <c r="B186" s="251"/>
      <c r="C186" s="250"/>
      <c r="D186" s="249"/>
      <c r="E186" s="248"/>
      <c r="F186" s="248"/>
    </row>
    <row r="187" spans="1:6" s="224" customFormat="1" x14ac:dyDescent="0.2">
      <c r="A187" s="247"/>
      <c r="B187" s="246"/>
      <c r="C187" s="243"/>
      <c r="D187" s="245"/>
      <c r="E187" s="244"/>
      <c r="F187" s="243"/>
    </row>
    <row r="188" spans="1:6" s="224" customFormat="1" x14ac:dyDescent="0.2">
      <c r="A188" s="240">
        <f>COUNT($A$6:A187)+1</f>
        <v>32</v>
      </c>
      <c r="B188" s="254" t="s">
        <v>429</v>
      </c>
      <c r="C188" s="241"/>
      <c r="D188" s="53"/>
      <c r="E188" s="236"/>
      <c r="F188" s="236"/>
    </row>
    <row r="189" spans="1:6" s="224" customFormat="1" ht="51" x14ac:dyDescent="0.2">
      <c r="A189" s="240"/>
      <c r="B189" s="257" t="s">
        <v>428</v>
      </c>
      <c r="C189" s="238"/>
      <c r="D189" s="53"/>
      <c r="E189" s="236"/>
      <c r="F189" s="236"/>
    </row>
    <row r="190" spans="1:6" s="224" customFormat="1" x14ac:dyDescent="0.2">
      <c r="A190" s="240"/>
      <c r="B190" s="254" t="s">
        <v>427</v>
      </c>
      <c r="C190" s="238">
        <v>1</v>
      </c>
      <c r="D190" s="53" t="s">
        <v>23</v>
      </c>
      <c r="E190" s="54"/>
      <c r="F190" s="236">
        <f>C190*E190</f>
        <v>0</v>
      </c>
    </row>
    <row r="191" spans="1:6" s="224" customFormat="1" x14ac:dyDescent="0.2">
      <c r="A191" s="252"/>
      <c r="B191" s="251"/>
      <c r="C191" s="250"/>
      <c r="D191" s="249"/>
      <c r="E191" s="248"/>
      <c r="F191" s="248"/>
    </row>
    <row r="192" spans="1:6" s="224" customFormat="1" x14ac:dyDescent="0.2">
      <c r="A192" s="247"/>
      <c r="B192" s="246"/>
      <c r="C192" s="243"/>
      <c r="D192" s="245"/>
      <c r="E192" s="244"/>
      <c r="F192" s="243"/>
    </row>
    <row r="193" spans="1:6" s="224" customFormat="1" x14ac:dyDescent="0.2">
      <c r="A193" s="240">
        <f>COUNT($A$6:A192)+1</f>
        <v>33</v>
      </c>
      <c r="B193" s="242" t="s">
        <v>358</v>
      </c>
      <c r="C193" s="241"/>
      <c r="D193" s="53"/>
      <c r="E193" s="236"/>
      <c r="F193" s="236"/>
    </row>
    <row r="194" spans="1:6" s="224" customFormat="1" x14ac:dyDescent="0.2">
      <c r="A194" s="240"/>
      <c r="B194" s="239" t="s">
        <v>426</v>
      </c>
      <c r="C194" s="238"/>
      <c r="D194" s="53"/>
      <c r="E194" s="236"/>
      <c r="F194" s="236"/>
    </row>
    <row r="195" spans="1:6" s="224" customFormat="1" x14ac:dyDescent="0.2">
      <c r="A195" s="240"/>
      <c r="B195" s="239" t="s">
        <v>424</v>
      </c>
      <c r="C195" s="238">
        <v>1</v>
      </c>
      <c r="D195" s="53" t="s">
        <v>23</v>
      </c>
      <c r="E195" s="333"/>
      <c r="F195" s="236">
        <f>C195*E195</f>
        <v>0</v>
      </c>
    </row>
    <row r="196" spans="1:6" s="224" customFormat="1" x14ac:dyDescent="0.2">
      <c r="A196" s="252"/>
      <c r="B196" s="251"/>
      <c r="C196" s="250"/>
      <c r="D196" s="249"/>
      <c r="E196" s="248"/>
      <c r="F196" s="248"/>
    </row>
    <row r="197" spans="1:6" s="224" customFormat="1" x14ac:dyDescent="0.2">
      <c r="A197" s="247"/>
      <c r="B197" s="246"/>
      <c r="C197" s="243"/>
      <c r="D197" s="245"/>
      <c r="E197" s="244"/>
      <c r="F197" s="243"/>
    </row>
    <row r="198" spans="1:6" s="224" customFormat="1" x14ac:dyDescent="0.2">
      <c r="A198" s="240">
        <f>COUNT($A$6:A197)+1</f>
        <v>34</v>
      </c>
      <c r="B198" s="242" t="s">
        <v>356</v>
      </c>
      <c r="C198" s="241"/>
      <c r="D198" s="53"/>
      <c r="E198" s="236"/>
      <c r="F198" s="236"/>
    </row>
    <row r="199" spans="1:6" s="224" customFormat="1" ht="25.5" x14ac:dyDescent="0.2">
      <c r="A199" s="240"/>
      <c r="B199" s="239" t="s">
        <v>425</v>
      </c>
      <c r="C199" s="238"/>
      <c r="D199" s="53"/>
      <c r="E199" s="236"/>
      <c r="F199" s="236"/>
    </row>
    <row r="200" spans="1:6" s="224" customFormat="1" x14ac:dyDescent="0.2">
      <c r="A200" s="240"/>
      <c r="B200" s="239" t="s">
        <v>424</v>
      </c>
      <c r="C200" s="238">
        <v>1</v>
      </c>
      <c r="D200" s="53" t="s">
        <v>23</v>
      </c>
      <c r="E200" s="333"/>
      <c r="F200" s="236">
        <f>C200*E200</f>
        <v>0</v>
      </c>
    </row>
    <row r="201" spans="1:6" s="224" customFormat="1" x14ac:dyDescent="0.2">
      <c r="A201" s="252"/>
      <c r="B201" s="251"/>
      <c r="C201" s="250"/>
      <c r="D201" s="249"/>
      <c r="E201" s="248"/>
      <c r="F201" s="248"/>
    </row>
    <row r="202" spans="1:6" s="224" customFormat="1" x14ac:dyDescent="0.2">
      <c r="A202" s="247"/>
      <c r="B202" s="246"/>
      <c r="C202" s="243"/>
      <c r="D202" s="245"/>
      <c r="E202" s="244"/>
      <c r="F202" s="243"/>
    </row>
    <row r="203" spans="1:6" s="224" customFormat="1" x14ac:dyDescent="0.2">
      <c r="A203" s="240">
        <f>COUNT($A$6:A202)+1</f>
        <v>35</v>
      </c>
      <c r="B203" s="242" t="s">
        <v>354</v>
      </c>
      <c r="C203" s="241"/>
      <c r="D203" s="53"/>
      <c r="E203" s="236"/>
      <c r="F203" s="236"/>
    </row>
    <row r="204" spans="1:6" s="224" customFormat="1" x14ac:dyDescent="0.2">
      <c r="A204" s="240"/>
      <c r="B204" s="239" t="s">
        <v>353</v>
      </c>
      <c r="C204" s="238"/>
      <c r="D204" s="53"/>
      <c r="E204" s="236"/>
      <c r="F204" s="236"/>
    </row>
    <row r="205" spans="1:6" s="224" customFormat="1" x14ac:dyDescent="0.2">
      <c r="A205" s="240"/>
      <c r="B205" s="239" t="s">
        <v>424</v>
      </c>
      <c r="C205" s="238">
        <v>1</v>
      </c>
      <c r="D205" s="53" t="s">
        <v>1</v>
      </c>
      <c r="E205" s="333"/>
      <c r="F205" s="236">
        <f>C205*E205</f>
        <v>0</v>
      </c>
    </row>
    <row r="206" spans="1:6" s="224" customFormat="1" x14ac:dyDescent="0.2">
      <c r="A206" s="252"/>
      <c r="B206" s="251"/>
      <c r="C206" s="250"/>
      <c r="D206" s="249"/>
      <c r="E206" s="248"/>
      <c r="F206" s="248"/>
    </row>
    <row r="207" spans="1:6" s="224" customFormat="1" x14ac:dyDescent="0.2">
      <c r="A207" s="247"/>
      <c r="B207" s="246"/>
      <c r="C207" s="243"/>
      <c r="D207" s="245"/>
      <c r="E207" s="244"/>
      <c r="F207" s="243"/>
    </row>
    <row r="208" spans="1:6" s="224" customFormat="1" x14ac:dyDescent="0.2">
      <c r="A208" s="240">
        <f>COUNT($A$6:A207)+1</f>
        <v>36</v>
      </c>
      <c r="B208" s="242" t="s">
        <v>16</v>
      </c>
      <c r="C208" s="241"/>
      <c r="D208" s="53"/>
      <c r="E208" s="236"/>
      <c r="F208" s="236"/>
    </row>
    <row r="209" spans="1:6" s="224" customFormat="1" ht="38.25" x14ac:dyDescent="0.2">
      <c r="A209" s="240"/>
      <c r="B209" s="239" t="s">
        <v>77</v>
      </c>
      <c r="C209" s="238"/>
      <c r="D209" s="53"/>
      <c r="E209" s="236"/>
      <c r="F209" s="236"/>
    </row>
    <row r="210" spans="1:6" s="224" customFormat="1" x14ac:dyDescent="0.2">
      <c r="B210" s="237"/>
      <c r="C210" s="233"/>
      <c r="D210" s="232">
        <v>0.1</v>
      </c>
      <c r="E210" s="231"/>
      <c r="F210" s="236">
        <f>SUM(F6:F191)*D210</f>
        <v>0</v>
      </c>
    </row>
    <row r="211" spans="1:6" s="224" customFormat="1" x14ac:dyDescent="0.2">
      <c r="A211" s="235"/>
      <c r="B211" s="234"/>
      <c r="C211" s="233"/>
      <c r="D211" s="232"/>
      <c r="E211" s="231"/>
      <c r="F211" s="231"/>
    </row>
    <row r="212" spans="1:6" s="224" customFormat="1" x14ac:dyDescent="0.2">
      <c r="A212" s="230"/>
      <c r="B212" s="229" t="s">
        <v>78</v>
      </c>
      <c r="C212" s="228"/>
      <c r="D212" s="227"/>
      <c r="E212" s="226" t="s">
        <v>12</v>
      </c>
      <c r="F212" s="226">
        <f>SUM(F6:F211)</f>
        <v>0</v>
      </c>
    </row>
  </sheetData>
  <sheetProtection algorithmName="SHA-512" hashValue="jj6stfLuBa7MC6tZNaTvc+Rc2Tr/AYuLKNjWJkbjMyjEctK54D3m3A9DFH7VIjle/7wdZnHpEFxU5fmNaAN+vw==" saltValue="q4FNVAmqDG7WTW3iW7nJR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35/C-2706
&amp;RENLJ-SIR-104/26</oddHeader>
    <oddFooter>&amp;C&amp;"Arial,Navadno"&amp;P / &amp;N</oddFooter>
  </headerFooter>
  <rowBreaks count="4" manualBreakCount="4">
    <brk id="38" max="5" man="1"/>
    <brk id="74" max="5" man="1"/>
    <brk id="111" max="5" man="1"/>
    <brk id="18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7490-449D-44D1-B4C8-10DD4307D946}">
  <sheetPr codeName="List17">
    <tabColor rgb="FFFF0000"/>
  </sheetPr>
  <dimension ref="A1:F129"/>
  <sheetViews>
    <sheetView zoomScaleNormal="100" zoomScaleSheetLayoutView="100" workbookViewId="0">
      <selection activeCell="E37" sqref="E37"/>
    </sheetView>
  </sheetViews>
  <sheetFormatPr defaultColWidth="9.140625" defaultRowHeight="12.75" x14ac:dyDescent="0.2"/>
  <cols>
    <col min="1" max="1" width="4.7109375" style="223" customWidth="1"/>
    <col min="2" max="2" width="50.7109375" style="222" customWidth="1"/>
    <col min="3" max="3" width="7.7109375" style="220" customWidth="1"/>
    <col min="4" max="4" width="4.7109375" style="218" customWidth="1"/>
    <col min="5" max="5" width="11.7109375" style="221" customWidth="1"/>
    <col min="6" max="6" width="12.7109375" style="220" customWidth="1"/>
    <col min="7" max="16384" width="9.140625" style="218"/>
  </cols>
  <sheetData>
    <row r="1" spans="1:6" x14ac:dyDescent="0.2">
      <c r="A1" s="279" t="s">
        <v>316</v>
      </c>
      <c r="B1" s="213" t="s">
        <v>315</v>
      </c>
      <c r="C1" s="223"/>
      <c r="D1" s="278"/>
    </row>
    <row r="2" spans="1:6" x14ac:dyDescent="0.2">
      <c r="A2" s="279" t="s">
        <v>79</v>
      </c>
      <c r="B2" s="213" t="s">
        <v>24</v>
      </c>
      <c r="C2" s="223"/>
      <c r="D2" s="278"/>
    </row>
    <row r="3" spans="1:6" x14ac:dyDescent="0.2">
      <c r="A3" s="279" t="s">
        <v>81</v>
      </c>
      <c r="B3" s="213" t="s">
        <v>480</v>
      </c>
      <c r="C3" s="223"/>
      <c r="D3" s="278"/>
    </row>
    <row r="4" spans="1:6" x14ac:dyDescent="0.2">
      <c r="A4" s="279"/>
      <c r="B4" s="213" t="s">
        <v>470</v>
      </c>
      <c r="C4" s="223"/>
      <c r="D4" s="278"/>
    </row>
    <row r="5" spans="1:6" ht="76.5" x14ac:dyDescent="0.2">
      <c r="A5" s="277" t="s">
        <v>0</v>
      </c>
      <c r="B5" s="276" t="s">
        <v>7</v>
      </c>
      <c r="C5" s="275" t="s">
        <v>5</v>
      </c>
      <c r="D5" s="275" t="s">
        <v>6</v>
      </c>
      <c r="E5" s="274" t="s">
        <v>9</v>
      </c>
      <c r="F5" s="274" t="s">
        <v>10</v>
      </c>
    </row>
    <row r="6" spans="1:6" x14ac:dyDescent="0.2">
      <c r="A6" s="247">
        <v>1</v>
      </c>
      <c r="B6" s="246"/>
      <c r="C6" s="243"/>
      <c r="D6" s="245"/>
      <c r="E6" s="244"/>
      <c r="F6" s="243"/>
    </row>
    <row r="7" spans="1:6" s="224" customFormat="1" x14ac:dyDescent="0.2">
      <c r="A7" s="240">
        <f>COUNT(#REF!)+1</f>
        <v>1</v>
      </c>
      <c r="B7" s="242" t="s">
        <v>28</v>
      </c>
      <c r="C7" s="241"/>
      <c r="D7" s="53"/>
      <c r="E7" s="236"/>
      <c r="F7" s="236"/>
    </row>
    <row r="8" spans="1:6" s="224" customFormat="1" ht="331.5" x14ac:dyDescent="0.2">
      <c r="A8" s="240"/>
      <c r="B8" s="267" t="s">
        <v>230</v>
      </c>
      <c r="C8" s="241"/>
      <c r="D8" s="53"/>
      <c r="E8" s="236"/>
      <c r="F8" s="236"/>
    </row>
    <row r="9" spans="1:6" s="224" customFormat="1" x14ac:dyDescent="0.2">
      <c r="A9" s="235"/>
      <c r="B9" s="254" t="s">
        <v>36</v>
      </c>
      <c r="C9" s="233"/>
      <c r="D9" s="233"/>
      <c r="E9" s="270"/>
      <c r="F9" s="270"/>
    </row>
    <row r="10" spans="1:6" s="224" customFormat="1" x14ac:dyDescent="0.2">
      <c r="A10" s="235"/>
      <c r="B10" s="254" t="s">
        <v>29</v>
      </c>
      <c r="C10" s="233"/>
      <c r="D10" s="233"/>
      <c r="E10" s="270"/>
      <c r="F10" s="270"/>
    </row>
    <row r="11" spans="1:6" s="224" customFormat="1" ht="14.25" x14ac:dyDescent="0.2">
      <c r="A11" s="240"/>
      <c r="B11" s="239" t="s">
        <v>311</v>
      </c>
      <c r="C11" s="238">
        <v>15</v>
      </c>
      <c r="D11" s="53" t="s">
        <v>8</v>
      </c>
      <c r="E11" s="54"/>
      <c r="F11" s="236">
        <f>C11*E11</f>
        <v>0</v>
      </c>
    </row>
    <row r="12" spans="1:6" s="224" customFormat="1" x14ac:dyDescent="0.2">
      <c r="A12" s="252"/>
      <c r="B12" s="251"/>
      <c r="C12" s="250"/>
      <c r="D12" s="249"/>
      <c r="E12" s="248"/>
      <c r="F12" s="248"/>
    </row>
    <row r="13" spans="1:6" s="224" customFormat="1" x14ac:dyDescent="0.2">
      <c r="A13" s="247"/>
      <c r="B13" s="246"/>
      <c r="C13" s="243"/>
      <c r="D13" s="245"/>
      <c r="E13" s="244"/>
      <c r="F13" s="243"/>
    </row>
    <row r="14" spans="1:6" s="224" customFormat="1" x14ac:dyDescent="0.2">
      <c r="A14" s="240">
        <f>COUNT($A$7:A13)+1</f>
        <v>2</v>
      </c>
      <c r="B14" s="242" t="s">
        <v>232</v>
      </c>
      <c r="C14" s="241"/>
      <c r="D14" s="53"/>
      <c r="E14" s="236"/>
      <c r="F14" s="236"/>
    </row>
    <row r="15" spans="1:6" s="224" customFormat="1" ht="63.75" x14ac:dyDescent="0.2">
      <c r="A15" s="240"/>
      <c r="B15" s="267" t="s">
        <v>479</v>
      </c>
      <c r="C15" s="241"/>
      <c r="D15" s="53"/>
      <c r="E15" s="236"/>
      <c r="F15" s="236"/>
    </row>
    <row r="16" spans="1:6" s="224" customFormat="1" x14ac:dyDescent="0.2">
      <c r="A16" s="235"/>
      <c r="B16" s="254" t="s">
        <v>36</v>
      </c>
      <c r="C16" s="233"/>
      <c r="D16" s="233"/>
      <c r="E16" s="231"/>
      <c r="F16" s="231"/>
    </row>
    <row r="17" spans="1:6" s="224" customFormat="1" x14ac:dyDescent="0.2">
      <c r="A17" s="235"/>
      <c r="B17" s="257" t="s">
        <v>30</v>
      </c>
      <c r="C17" s="233"/>
      <c r="D17" s="233"/>
      <c r="E17" s="231"/>
      <c r="F17" s="231"/>
    </row>
    <row r="18" spans="1:6" s="224" customFormat="1" x14ac:dyDescent="0.2">
      <c r="A18" s="235"/>
      <c r="B18" s="254" t="s">
        <v>29</v>
      </c>
      <c r="C18" s="233"/>
      <c r="D18" s="233"/>
      <c r="E18" s="231"/>
      <c r="F18" s="231"/>
    </row>
    <row r="19" spans="1:6" s="224" customFormat="1" ht="14.25" x14ac:dyDescent="0.2">
      <c r="A19" s="240"/>
      <c r="B19" s="239" t="s">
        <v>308</v>
      </c>
      <c r="C19" s="238">
        <v>4</v>
      </c>
      <c r="D19" s="53" t="s">
        <v>1</v>
      </c>
      <c r="E19" s="54"/>
      <c r="F19" s="236">
        <f>C19*E19</f>
        <v>0</v>
      </c>
    </row>
    <row r="20" spans="1:6" s="224" customFormat="1" x14ac:dyDescent="0.2">
      <c r="A20" s="252"/>
      <c r="B20" s="251"/>
      <c r="C20" s="250"/>
      <c r="D20" s="249" t="s">
        <v>21</v>
      </c>
      <c r="E20" s="248"/>
      <c r="F20" s="248"/>
    </row>
    <row r="21" spans="1:6" s="224" customFormat="1" x14ac:dyDescent="0.2">
      <c r="A21" s="247"/>
      <c r="B21" s="246"/>
      <c r="C21" s="243"/>
      <c r="D21" s="245"/>
      <c r="E21" s="244"/>
      <c r="F21" s="243"/>
    </row>
    <row r="22" spans="1:6" s="224" customFormat="1" x14ac:dyDescent="0.2">
      <c r="A22" s="240">
        <f>COUNT($A$7:A21)+1</f>
        <v>3</v>
      </c>
      <c r="B22" s="242" t="s">
        <v>33</v>
      </c>
      <c r="C22" s="241"/>
      <c r="D22" s="53"/>
      <c r="E22" s="236"/>
      <c r="F22" s="236"/>
    </row>
    <row r="23" spans="1:6" s="224" customFormat="1" ht="51" x14ac:dyDescent="0.2">
      <c r="A23" s="240"/>
      <c r="B23" s="267" t="s">
        <v>179</v>
      </c>
      <c r="C23" s="241"/>
      <c r="D23" s="53"/>
      <c r="E23" s="236"/>
      <c r="F23" s="236"/>
    </row>
    <row r="24" spans="1:6" s="224" customFormat="1" x14ac:dyDescent="0.2">
      <c r="A24" s="269"/>
      <c r="B24" s="254" t="s">
        <v>29</v>
      </c>
      <c r="C24" s="233"/>
      <c r="D24" s="233"/>
      <c r="E24" s="231"/>
      <c r="F24" s="231"/>
    </row>
    <row r="25" spans="1:6" s="224" customFormat="1" x14ac:dyDescent="0.2">
      <c r="A25" s="240"/>
      <c r="B25" s="239" t="s">
        <v>101</v>
      </c>
      <c r="C25" s="238">
        <v>2</v>
      </c>
      <c r="D25" s="53" t="s">
        <v>1</v>
      </c>
      <c r="E25" s="54"/>
      <c r="F25" s="236">
        <f>C25*E25</f>
        <v>0</v>
      </c>
    </row>
    <row r="26" spans="1:6" s="224" customFormat="1" x14ac:dyDescent="0.2">
      <c r="A26" s="252"/>
      <c r="B26" s="251"/>
      <c r="C26" s="250"/>
      <c r="D26" s="249"/>
      <c r="E26" s="248"/>
      <c r="F26" s="248"/>
    </row>
    <row r="27" spans="1:6" s="224" customFormat="1" x14ac:dyDescent="0.2">
      <c r="A27" s="247"/>
      <c r="B27" s="246"/>
      <c r="C27" s="243"/>
      <c r="D27" s="245"/>
      <c r="E27" s="244"/>
      <c r="F27" s="243"/>
    </row>
    <row r="28" spans="1:6" s="224" customFormat="1" x14ac:dyDescent="0.2">
      <c r="A28" s="240">
        <f>COUNT($A$7:A27)+1</f>
        <v>4</v>
      </c>
      <c r="B28" s="242" t="s">
        <v>34</v>
      </c>
      <c r="C28" s="241"/>
      <c r="D28" s="53"/>
      <c r="E28" s="236"/>
      <c r="F28" s="236"/>
    </row>
    <row r="29" spans="1:6" s="224" customFormat="1" ht="51" x14ac:dyDescent="0.2">
      <c r="A29" s="240"/>
      <c r="B29" s="267" t="s">
        <v>37</v>
      </c>
      <c r="C29" s="241"/>
      <c r="D29" s="53"/>
      <c r="E29" s="236"/>
      <c r="F29" s="236"/>
    </row>
    <row r="30" spans="1:6" s="224" customFormat="1" x14ac:dyDescent="0.2">
      <c r="A30" s="269"/>
      <c r="B30" s="254" t="s">
        <v>29</v>
      </c>
      <c r="C30" s="233"/>
      <c r="D30" s="233"/>
      <c r="E30" s="231"/>
      <c r="F30" s="231"/>
    </row>
    <row r="31" spans="1:6" s="224" customFormat="1" x14ac:dyDescent="0.2">
      <c r="A31" s="240"/>
      <c r="B31" s="239" t="s">
        <v>102</v>
      </c>
      <c r="C31" s="238">
        <v>2</v>
      </c>
      <c r="D31" s="53" t="s">
        <v>1</v>
      </c>
      <c r="E31" s="54"/>
      <c r="F31" s="236">
        <f>C31*E31</f>
        <v>0</v>
      </c>
    </row>
    <row r="32" spans="1:6" s="224" customFormat="1" x14ac:dyDescent="0.2">
      <c r="A32" s="252"/>
      <c r="B32" s="251"/>
      <c r="C32" s="250"/>
      <c r="D32" s="249"/>
      <c r="E32" s="248"/>
      <c r="F32" s="248"/>
    </row>
    <row r="33" spans="1:6" s="224" customFormat="1" x14ac:dyDescent="0.2">
      <c r="A33" s="247"/>
      <c r="B33" s="246"/>
      <c r="C33" s="243"/>
      <c r="D33" s="245"/>
      <c r="E33" s="244"/>
      <c r="F33" s="243"/>
    </row>
    <row r="34" spans="1:6" s="224" customFormat="1" x14ac:dyDescent="0.2">
      <c r="A34" s="240">
        <f>COUNT($A$7:A33)+1</f>
        <v>5</v>
      </c>
      <c r="B34" s="242" t="s">
        <v>35</v>
      </c>
      <c r="C34" s="241"/>
      <c r="D34" s="53"/>
      <c r="E34" s="236"/>
      <c r="F34" s="236"/>
    </row>
    <row r="35" spans="1:6" s="224" customFormat="1" ht="76.5" x14ac:dyDescent="0.2">
      <c r="A35" s="240"/>
      <c r="B35" s="267" t="s">
        <v>38</v>
      </c>
      <c r="C35" s="241"/>
      <c r="D35" s="53"/>
      <c r="E35" s="236"/>
      <c r="F35" s="236"/>
    </row>
    <row r="36" spans="1:6" s="224" customFormat="1" x14ac:dyDescent="0.2">
      <c r="A36" s="269"/>
      <c r="B36" s="254" t="s">
        <v>29</v>
      </c>
      <c r="C36" s="233"/>
      <c r="D36" s="233"/>
      <c r="E36" s="231"/>
      <c r="F36" s="231"/>
    </row>
    <row r="37" spans="1:6" s="224" customFormat="1" x14ac:dyDescent="0.2">
      <c r="A37" s="240"/>
      <c r="B37" s="239" t="s">
        <v>101</v>
      </c>
      <c r="C37" s="238">
        <v>8</v>
      </c>
      <c r="D37" s="53" t="s">
        <v>1</v>
      </c>
      <c r="E37" s="54"/>
      <c r="F37" s="236">
        <f>C37*E37</f>
        <v>0</v>
      </c>
    </row>
    <row r="38" spans="1:6" s="224" customFormat="1" x14ac:dyDescent="0.2">
      <c r="A38" s="252"/>
      <c r="B38" s="251"/>
      <c r="C38" s="250"/>
      <c r="D38" s="249"/>
      <c r="E38" s="248"/>
      <c r="F38" s="248"/>
    </row>
    <row r="39" spans="1:6" s="224" customFormat="1" x14ac:dyDescent="0.2">
      <c r="A39" s="247"/>
      <c r="B39" s="246"/>
      <c r="C39" s="243"/>
      <c r="D39" s="245"/>
      <c r="E39" s="244"/>
      <c r="F39" s="243"/>
    </row>
    <row r="40" spans="1:6" s="224" customFormat="1" x14ac:dyDescent="0.2">
      <c r="A40" s="240">
        <f>COUNT($A$7:A39)+1</f>
        <v>6</v>
      </c>
      <c r="B40" s="242" t="s">
        <v>478</v>
      </c>
      <c r="C40" s="241"/>
      <c r="D40" s="53"/>
      <c r="E40" s="236"/>
      <c r="F40" s="236"/>
    </row>
    <row r="41" spans="1:6" s="224" customFormat="1" ht="76.5" x14ac:dyDescent="0.2">
      <c r="A41" s="240"/>
      <c r="B41" s="267" t="s">
        <v>477</v>
      </c>
      <c r="C41" s="241"/>
      <c r="D41" s="53"/>
      <c r="E41" s="236"/>
      <c r="F41" s="236"/>
    </row>
    <row r="42" spans="1:6" s="224" customFormat="1" x14ac:dyDescent="0.2">
      <c r="A42" s="269"/>
      <c r="B42" s="254" t="s">
        <v>29</v>
      </c>
      <c r="C42" s="233"/>
      <c r="D42" s="233"/>
      <c r="E42" s="231"/>
      <c r="F42" s="231"/>
    </row>
    <row r="43" spans="1:6" s="224" customFormat="1" x14ac:dyDescent="0.2">
      <c r="A43" s="240"/>
      <c r="B43" s="239" t="s">
        <v>476</v>
      </c>
      <c r="C43" s="238">
        <v>2</v>
      </c>
      <c r="D43" s="53" t="s">
        <v>1</v>
      </c>
      <c r="E43" s="54"/>
      <c r="F43" s="236">
        <f>C43*E43</f>
        <v>0</v>
      </c>
    </row>
    <row r="44" spans="1:6" s="224" customFormat="1" x14ac:dyDescent="0.2">
      <c r="A44" s="252"/>
      <c r="B44" s="251"/>
      <c r="C44" s="250"/>
      <c r="D44" s="249"/>
      <c r="E44" s="248"/>
      <c r="F44" s="248"/>
    </row>
    <row r="45" spans="1:6" s="224" customFormat="1" x14ac:dyDescent="0.2">
      <c r="A45" s="247"/>
      <c r="B45" s="246"/>
      <c r="C45" s="243"/>
      <c r="D45" s="245"/>
      <c r="E45" s="244"/>
      <c r="F45" s="243"/>
    </row>
    <row r="46" spans="1:6" s="224" customFormat="1" x14ac:dyDescent="0.2">
      <c r="A46" s="240">
        <f>COUNT($A$7:A45)+1</f>
        <v>7</v>
      </c>
      <c r="B46" s="242" t="s">
        <v>39</v>
      </c>
      <c r="C46" s="241"/>
      <c r="D46" s="53"/>
      <c r="E46" s="236"/>
      <c r="F46" s="236"/>
    </row>
    <row r="47" spans="1:6" s="224" customFormat="1" ht="38.25" x14ac:dyDescent="0.2">
      <c r="A47" s="240"/>
      <c r="B47" s="267" t="s">
        <v>40</v>
      </c>
      <c r="C47" s="241"/>
      <c r="D47" s="53"/>
      <c r="E47" s="236"/>
      <c r="F47" s="236"/>
    </row>
    <row r="48" spans="1:6" s="224" customFormat="1" x14ac:dyDescent="0.2">
      <c r="A48" s="269"/>
      <c r="B48" s="254" t="s">
        <v>29</v>
      </c>
      <c r="C48" s="233"/>
      <c r="D48" s="233"/>
      <c r="E48" s="231"/>
      <c r="F48" s="231"/>
    </row>
    <row r="49" spans="1:6" s="224" customFormat="1" ht="14.25" x14ac:dyDescent="0.2">
      <c r="A49" s="240"/>
      <c r="B49" s="239" t="s">
        <v>41</v>
      </c>
      <c r="C49" s="238">
        <v>24</v>
      </c>
      <c r="D49" s="53" t="s">
        <v>13</v>
      </c>
      <c r="E49" s="54"/>
      <c r="F49" s="236">
        <f>C49*E49</f>
        <v>0</v>
      </c>
    </row>
    <row r="50" spans="1:6" s="224" customFormat="1" x14ac:dyDescent="0.2">
      <c r="A50" s="252"/>
      <c r="B50" s="251"/>
      <c r="C50" s="250"/>
      <c r="D50" s="249"/>
      <c r="E50" s="248"/>
      <c r="F50" s="248"/>
    </row>
    <row r="51" spans="1:6" s="268" customFormat="1" x14ac:dyDescent="0.2">
      <c r="A51" s="247"/>
      <c r="B51" s="246"/>
      <c r="C51" s="243"/>
      <c r="D51" s="245"/>
      <c r="E51" s="244"/>
      <c r="F51" s="243"/>
    </row>
    <row r="52" spans="1:6" s="224" customFormat="1" x14ac:dyDescent="0.2">
      <c r="A52" s="240">
        <f>COUNT($A$7:A51)+1</f>
        <v>8</v>
      </c>
      <c r="B52" s="242" t="s">
        <v>42</v>
      </c>
      <c r="C52" s="241"/>
      <c r="D52" s="53"/>
      <c r="E52" s="236"/>
      <c r="F52" s="236"/>
    </row>
    <row r="53" spans="1:6" s="224" customFormat="1" ht="25.5" x14ac:dyDescent="0.2">
      <c r="A53" s="240"/>
      <c r="B53" s="267" t="s">
        <v>43</v>
      </c>
      <c r="C53" s="241"/>
      <c r="D53" s="53"/>
      <c r="E53" s="236"/>
      <c r="F53" s="236"/>
    </row>
    <row r="54" spans="1:6" s="224" customFormat="1" x14ac:dyDescent="0.2">
      <c r="A54" s="240"/>
      <c r="B54" s="239" t="s">
        <v>32</v>
      </c>
      <c r="C54" s="238">
        <v>1</v>
      </c>
      <c r="D54" s="53" t="s">
        <v>1</v>
      </c>
      <c r="E54" s="54"/>
      <c r="F54" s="236">
        <f>C54*E54</f>
        <v>0</v>
      </c>
    </row>
    <row r="55" spans="1:6" s="224" customFormat="1" x14ac:dyDescent="0.2">
      <c r="A55" s="252"/>
      <c r="B55" s="251"/>
      <c r="C55" s="250"/>
      <c r="D55" s="249"/>
      <c r="E55" s="248"/>
      <c r="F55" s="248"/>
    </row>
    <row r="56" spans="1:6" s="224" customFormat="1" x14ac:dyDescent="0.2">
      <c r="A56" s="247"/>
      <c r="B56" s="246"/>
      <c r="C56" s="243"/>
      <c r="D56" s="245"/>
      <c r="E56" s="244"/>
      <c r="F56" s="243"/>
    </row>
    <row r="57" spans="1:6" s="224" customFormat="1" x14ac:dyDescent="0.2">
      <c r="A57" s="240">
        <f>COUNT($A$7:A56)+1</f>
        <v>9</v>
      </c>
      <c r="B57" s="242" t="s">
        <v>44</v>
      </c>
      <c r="C57" s="241"/>
      <c r="D57" s="53"/>
      <c r="E57" s="236"/>
      <c r="F57" s="236"/>
    </row>
    <row r="58" spans="1:6" s="224" customFormat="1" ht="76.5" x14ac:dyDescent="0.2">
      <c r="A58" s="240"/>
      <c r="B58" s="267" t="s">
        <v>45</v>
      </c>
      <c r="C58" s="241"/>
      <c r="D58" s="53"/>
      <c r="E58" s="236"/>
      <c r="F58" s="236"/>
    </row>
    <row r="59" spans="1:6" s="224" customFormat="1" x14ac:dyDescent="0.2">
      <c r="A59" s="240"/>
      <c r="B59" s="239"/>
      <c r="C59" s="238">
        <v>1</v>
      </c>
      <c r="D59" s="53" t="s">
        <v>1</v>
      </c>
      <c r="E59" s="54"/>
      <c r="F59" s="236">
        <f>C59*E59</f>
        <v>0</v>
      </c>
    </row>
    <row r="60" spans="1:6" s="224" customFormat="1" x14ac:dyDescent="0.2">
      <c r="A60" s="252"/>
      <c r="B60" s="251"/>
      <c r="C60" s="250"/>
      <c r="D60" s="249"/>
      <c r="E60" s="248"/>
      <c r="F60" s="248"/>
    </row>
    <row r="61" spans="1:6" s="224" customFormat="1" x14ac:dyDescent="0.2">
      <c r="A61" s="315"/>
      <c r="B61" s="246"/>
      <c r="C61" s="243"/>
      <c r="D61" s="245"/>
      <c r="E61" s="244"/>
      <c r="F61" s="243"/>
    </row>
    <row r="62" spans="1:6" s="224" customFormat="1" x14ac:dyDescent="0.2">
      <c r="A62" s="240">
        <f>COUNT($A$7:A61)+1</f>
        <v>10</v>
      </c>
      <c r="B62" s="242" t="s">
        <v>49</v>
      </c>
      <c r="C62" s="241"/>
      <c r="D62" s="53"/>
      <c r="E62" s="236"/>
      <c r="F62" s="236"/>
    </row>
    <row r="63" spans="1:6" s="224" customFormat="1" ht="51" x14ac:dyDescent="0.2">
      <c r="A63" s="310"/>
      <c r="B63" s="267" t="s">
        <v>475</v>
      </c>
      <c r="C63" s="241"/>
      <c r="D63" s="53"/>
      <c r="E63" s="236"/>
      <c r="F63" s="236"/>
    </row>
    <row r="64" spans="1:6" s="224" customFormat="1" x14ac:dyDescent="0.2">
      <c r="A64" s="310"/>
      <c r="B64" s="239" t="s">
        <v>472</v>
      </c>
      <c r="C64" s="238">
        <v>2</v>
      </c>
      <c r="D64" s="53" t="s">
        <v>15</v>
      </c>
      <c r="E64" s="54"/>
      <c r="F64" s="236">
        <f>C64*E64</f>
        <v>0</v>
      </c>
    </row>
    <row r="65" spans="1:6" s="224" customFormat="1" x14ac:dyDescent="0.2">
      <c r="A65" s="309"/>
      <c r="B65" s="251"/>
      <c r="C65" s="250"/>
      <c r="D65" s="249"/>
      <c r="E65" s="248"/>
      <c r="F65" s="248"/>
    </row>
    <row r="66" spans="1:6" s="224" customFormat="1" x14ac:dyDescent="0.2">
      <c r="A66" s="315"/>
      <c r="B66" s="246"/>
      <c r="C66" s="243"/>
      <c r="D66" s="245"/>
      <c r="E66" s="244"/>
      <c r="F66" s="243"/>
    </row>
    <row r="67" spans="1:6" s="224" customFormat="1" ht="25.5" x14ac:dyDescent="0.2">
      <c r="A67" s="240">
        <f>COUNT($A$7:A66)+1</f>
        <v>11</v>
      </c>
      <c r="B67" s="242" t="s">
        <v>474</v>
      </c>
      <c r="C67" s="241"/>
      <c r="D67" s="53"/>
      <c r="E67" s="236"/>
      <c r="F67" s="236"/>
    </row>
    <row r="68" spans="1:6" s="224" customFormat="1" ht="51" x14ac:dyDescent="0.2">
      <c r="A68" s="310"/>
      <c r="B68" s="267" t="s">
        <v>473</v>
      </c>
      <c r="C68" s="241"/>
      <c r="D68" s="53"/>
      <c r="E68" s="236"/>
      <c r="F68" s="236"/>
    </row>
    <row r="69" spans="1:6" s="224" customFormat="1" x14ac:dyDescent="0.2">
      <c r="A69" s="310"/>
      <c r="B69" s="239" t="s">
        <v>472</v>
      </c>
      <c r="C69" s="238">
        <v>2</v>
      </c>
      <c r="D69" s="53" t="s">
        <v>23</v>
      </c>
      <c r="E69" s="54"/>
      <c r="F69" s="236">
        <f>C69*E69</f>
        <v>0</v>
      </c>
    </row>
    <row r="70" spans="1:6" s="224" customFormat="1" x14ac:dyDescent="0.2">
      <c r="A70" s="309"/>
      <c r="B70" s="251"/>
      <c r="C70" s="250"/>
      <c r="D70" s="249"/>
      <c r="E70" s="248"/>
      <c r="F70" s="248"/>
    </row>
    <row r="71" spans="1:6" s="224" customFormat="1" x14ac:dyDescent="0.2">
      <c r="A71" s="247"/>
      <c r="B71" s="246"/>
      <c r="C71" s="243"/>
      <c r="D71" s="245"/>
      <c r="E71" s="244"/>
      <c r="F71" s="243"/>
    </row>
    <row r="72" spans="1:6" s="224" customFormat="1" x14ac:dyDescent="0.2">
      <c r="A72" s="240">
        <f>COUNT($A$7:A71)+1</f>
        <v>12</v>
      </c>
      <c r="B72" s="242" t="s">
        <v>56</v>
      </c>
      <c r="C72" s="241"/>
      <c r="D72" s="53"/>
      <c r="E72" s="236"/>
      <c r="F72" s="236"/>
    </row>
    <row r="73" spans="1:6" s="224" customFormat="1" ht="38.25" x14ac:dyDescent="0.2">
      <c r="A73" s="240"/>
      <c r="B73" s="239" t="s">
        <v>290</v>
      </c>
      <c r="C73" s="238"/>
      <c r="D73" s="53"/>
      <c r="E73" s="236"/>
      <c r="F73" s="236"/>
    </row>
    <row r="74" spans="1:6" s="224" customFormat="1" x14ac:dyDescent="0.2">
      <c r="A74" s="235"/>
      <c r="B74" s="254" t="s">
        <v>29</v>
      </c>
      <c r="C74" s="233"/>
      <c r="D74" s="233"/>
      <c r="E74" s="231"/>
      <c r="F74" s="231"/>
    </row>
    <row r="75" spans="1:6" s="224" customFormat="1" ht="14.25" x14ac:dyDescent="0.2">
      <c r="A75" s="240"/>
      <c r="B75" s="239" t="s">
        <v>105</v>
      </c>
      <c r="C75" s="238">
        <v>2</v>
      </c>
      <c r="D75" s="53" t="s">
        <v>8</v>
      </c>
      <c r="E75" s="54"/>
      <c r="F75" s="236">
        <f>C75*E75</f>
        <v>0</v>
      </c>
    </row>
    <row r="76" spans="1:6" s="224" customFormat="1" x14ac:dyDescent="0.2">
      <c r="A76" s="252"/>
      <c r="B76" s="251"/>
      <c r="C76" s="250"/>
      <c r="D76" s="249"/>
      <c r="E76" s="248"/>
      <c r="F76" s="248"/>
    </row>
    <row r="77" spans="1:6" s="224" customFormat="1" x14ac:dyDescent="0.2">
      <c r="A77" s="247"/>
      <c r="B77" s="246"/>
      <c r="C77" s="243"/>
      <c r="D77" s="245"/>
      <c r="E77" s="244"/>
      <c r="F77" s="243"/>
    </row>
    <row r="78" spans="1:6" s="224" customFormat="1" x14ac:dyDescent="0.2">
      <c r="A78" s="240">
        <f>COUNT($A$7:A77)+1</f>
        <v>13</v>
      </c>
      <c r="B78" s="242" t="s">
        <v>67</v>
      </c>
      <c r="C78" s="241"/>
      <c r="D78" s="53"/>
      <c r="E78" s="236"/>
      <c r="F78" s="236"/>
    </row>
    <row r="79" spans="1:6" s="224" customFormat="1" x14ac:dyDescent="0.2">
      <c r="A79" s="240"/>
      <c r="B79" s="239" t="s">
        <v>68</v>
      </c>
      <c r="C79" s="238"/>
    </row>
    <row r="80" spans="1:6" s="224" customFormat="1" x14ac:dyDescent="0.2">
      <c r="A80" s="240"/>
      <c r="B80" s="239"/>
      <c r="C80" s="238">
        <v>1</v>
      </c>
      <c r="D80" s="53" t="s">
        <v>1</v>
      </c>
      <c r="E80" s="54"/>
      <c r="F80" s="236">
        <f>C80*E80</f>
        <v>0</v>
      </c>
    </row>
    <row r="81" spans="1:6" s="224" customFormat="1" x14ac:dyDescent="0.2">
      <c r="A81" s="252"/>
      <c r="B81" s="251"/>
      <c r="C81" s="250"/>
      <c r="D81" s="249"/>
      <c r="E81" s="248"/>
      <c r="F81" s="248"/>
    </row>
    <row r="82" spans="1:6" s="224" customFormat="1" x14ac:dyDescent="0.2">
      <c r="A82" s="247"/>
      <c r="B82" s="246"/>
      <c r="C82" s="243"/>
      <c r="D82" s="245"/>
      <c r="E82" s="244"/>
      <c r="F82" s="243"/>
    </row>
    <row r="83" spans="1:6" s="224" customFormat="1" x14ac:dyDescent="0.2">
      <c r="A83" s="240">
        <f>COUNT($A$7:A82)+1</f>
        <v>14</v>
      </c>
      <c r="B83" s="242" t="s">
        <v>69</v>
      </c>
      <c r="C83" s="241"/>
      <c r="D83" s="53"/>
      <c r="E83" s="236"/>
      <c r="F83" s="236"/>
    </row>
    <row r="84" spans="1:6" s="224" customFormat="1" x14ac:dyDescent="0.2">
      <c r="A84" s="240"/>
      <c r="B84" s="239" t="s">
        <v>70</v>
      </c>
      <c r="C84" s="238"/>
      <c r="D84" s="53"/>
      <c r="E84" s="236"/>
      <c r="F84" s="236"/>
    </row>
    <row r="85" spans="1:6" s="224" customFormat="1" x14ac:dyDescent="0.2">
      <c r="A85" s="235"/>
      <c r="B85" s="257"/>
      <c r="C85" s="233">
        <v>1</v>
      </c>
      <c r="D85" s="53" t="s">
        <v>1</v>
      </c>
      <c r="E85" s="54"/>
      <c r="F85" s="236">
        <f>C85*E85</f>
        <v>0</v>
      </c>
    </row>
    <row r="86" spans="1:6" s="224" customFormat="1" x14ac:dyDescent="0.2">
      <c r="A86" s="252"/>
      <c r="B86" s="251"/>
      <c r="C86" s="250"/>
      <c r="D86" s="249"/>
      <c r="E86" s="248"/>
      <c r="F86" s="248"/>
    </row>
    <row r="87" spans="1:6" s="224" customFormat="1" x14ac:dyDescent="0.2">
      <c r="A87" s="247"/>
      <c r="B87" s="246"/>
      <c r="C87" s="243"/>
      <c r="D87" s="245"/>
      <c r="E87" s="244"/>
      <c r="F87" s="243"/>
    </row>
    <row r="88" spans="1:6" s="224" customFormat="1" x14ac:dyDescent="0.2">
      <c r="A88" s="240">
        <f>COUNT($A$7:A87)+1</f>
        <v>15</v>
      </c>
      <c r="B88" s="242" t="s">
        <v>71</v>
      </c>
      <c r="C88" s="241"/>
      <c r="D88" s="53"/>
      <c r="E88" s="236"/>
      <c r="F88" s="236"/>
    </row>
    <row r="89" spans="1:6" s="224" customFormat="1" ht="17.850000000000001" customHeight="1" x14ac:dyDescent="0.2">
      <c r="A89" s="240"/>
      <c r="B89" s="239" t="s">
        <v>72</v>
      </c>
      <c r="C89" s="238"/>
      <c r="D89" s="53"/>
      <c r="E89" s="236"/>
      <c r="F89" s="236"/>
    </row>
    <row r="90" spans="1:6" s="224" customFormat="1" x14ac:dyDescent="0.2">
      <c r="A90" s="240"/>
      <c r="B90" s="239" t="s">
        <v>108</v>
      </c>
      <c r="C90" s="238">
        <v>6</v>
      </c>
      <c r="D90" s="53" t="s">
        <v>1</v>
      </c>
      <c r="E90" s="54"/>
      <c r="F90" s="236">
        <f>C90*E90</f>
        <v>0</v>
      </c>
    </row>
    <row r="91" spans="1:6" s="224" customFormat="1" x14ac:dyDescent="0.2">
      <c r="A91" s="252"/>
      <c r="B91" s="251"/>
      <c r="C91" s="250"/>
      <c r="D91" s="249"/>
      <c r="E91" s="248"/>
      <c r="F91" s="248"/>
    </row>
    <row r="92" spans="1:6" s="224" customFormat="1" x14ac:dyDescent="0.2">
      <c r="A92" s="247"/>
      <c r="B92" s="246"/>
      <c r="C92" s="243"/>
      <c r="D92" s="245"/>
      <c r="E92" s="244"/>
      <c r="F92" s="243"/>
    </row>
    <row r="93" spans="1:6" s="224" customFormat="1" x14ac:dyDescent="0.2">
      <c r="A93" s="240">
        <f>COUNT($A$7:A92)+1</f>
        <v>16</v>
      </c>
      <c r="B93" s="242" t="s">
        <v>73</v>
      </c>
      <c r="C93" s="241"/>
      <c r="D93" s="53"/>
      <c r="E93" s="236"/>
      <c r="F93" s="236"/>
    </row>
    <row r="94" spans="1:6" s="224" customFormat="1" x14ac:dyDescent="0.2">
      <c r="A94" s="240"/>
      <c r="B94" s="239" t="s">
        <v>74</v>
      </c>
      <c r="C94" s="238"/>
      <c r="D94" s="53"/>
      <c r="E94" s="236"/>
      <c r="F94" s="236"/>
    </row>
    <row r="95" spans="1:6" s="224" customFormat="1" x14ac:dyDescent="0.2">
      <c r="A95" s="240"/>
      <c r="B95" s="239" t="s">
        <v>108</v>
      </c>
      <c r="C95" s="238">
        <v>2</v>
      </c>
      <c r="D95" s="53" t="s">
        <v>1</v>
      </c>
      <c r="E95" s="54"/>
      <c r="F95" s="236">
        <f>C95*E95</f>
        <v>0</v>
      </c>
    </row>
    <row r="96" spans="1:6" s="224" customFormat="1" x14ac:dyDescent="0.2">
      <c r="A96" s="252"/>
      <c r="B96" s="251"/>
      <c r="C96" s="250"/>
      <c r="D96" s="249"/>
      <c r="E96" s="248"/>
      <c r="F96" s="248"/>
    </row>
    <row r="97" spans="1:6" s="224" customFormat="1" x14ac:dyDescent="0.2">
      <c r="A97" s="247"/>
      <c r="B97" s="246"/>
      <c r="C97" s="243"/>
      <c r="D97" s="245"/>
      <c r="E97" s="244"/>
      <c r="F97" s="243"/>
    </row>
    <row r="98" spans="1:6" s="224" customFormat="1" x14ac:dyDescent="0.2">
      <c r="A98" s="240">
        <f>COUNT($A$7:A97)+1</f>
        <v>17</v>
      </c>
      <c r="B98" s="242" t="s">
        <v>75</v>
      </c>
      <c r="C98" s="241"/>
      <c r="D98" s="53"/>
      <c r="E98" s="236"/>
      <c r="F98" s="236"/>
    </row>
    <row r="99" spans="1:6" s="224" customFormat="1" ht="38.25" x14ac:dyDescent="0.2">
      <c r="A99" s="240"/>
      <c r="B99" s="239" t="s">
        <v>366</v>
      </c>
      <c r="C99" s="238"/>
      <c r="D99" s="53"/>
      <c r="E99" s="236"/>
      <c r="F99" s="236"/>
    </row>
    <row r="100" spans="1:6" s="224" customFormat="1" ht="14.25" x14ac:dyDescent="0.2">
      <c r="A100" s="240"/>
      <c r="B100" s="239"/>
      <c r="C100" s="238">
        <v>2</v>
      </c>
      <c r="D100" s="53" t="s">
        <v>13</v>
      </c>
      <c r="E100" s="54"/>
      <c r="F100" s="236">
        <f>C100*E100</f>
        <v>0</v>
      </c>
    </row>
    <row r="101" spans="1:6" s="224" customFormat="1" x14ac:dyDescent="0.2">
      <c r="A101" s="252"/>
      <c r="B101" s="251"/>
      <c r="C101" s="250"/>
      <c r="D101" s="249"/>
      <c r="E101" s="248"/>
      <c r="F101" s="248"/>
    </row>
    <row r="102" spans="1:6" s="305" customFormat="1" x14ac:dyDescent="0.2">
      <c r="A102" s="247"/>
      <c r="B102" s="246"/>
      <c r="C102" s="243"/>
      <c r="D102" s="245"/>
      <c r="E102" s="244"/>
      <c r="F102" s="243"/>
    </row>
    <row r="103" spans="1:6" s="305" customFormat="1" x14ac:dyDescent="0.2">
      <c r="A103" s="240">
        <f>COUNT($A$7:A102)+1</f>
        <v>18</v>
      </c>
      <c r="B103" s="242" t="s">
        <v>76</v>
      </c>
      <c r="C103" s="241"/>
      <c r="D103" s="53"/>
      <c r="E103" s="236"/>
      <c r="F103" s="236"/>
    </row>
    <row r="104" spans="1:6" s="305" customFormat="1" ht="54.95" customHeight="1" x14ac:dyDescent="0.2">
      <c r="A104" s="240"/>
      <c r="B104" s="239" t="s">
        <v>438</v>
      </c>
      <c r="C104" s="238"/>
      <c r="D104" s="53"/>
      <c r="E104" s="236"/>
      <c r="F104" s="236"/>
    </row>
    <row r="105" spans="1:6" s="305" customFormat="1" x14ac:dyDescent="0.2">
      <c r="A105" s="235"/>
      <c r="B105" s="257" t="s">
        <v>29</v>
      </c>
      <c r="C105" s="233"/>
      <c r="D105" s="233"/>
      <c r="E105" s="231"/>
      <c r="F105" s="231"/>
    </row>
    <row r="106" spans="1:6" s="305" customFormat="1" ht="13.5" customHeight="1" x14ac:dyDescent="0.2">
      <c r="A106" s="240"/>
      <c r="B106" s="239" t="s">
        <v>437</v>
      </c>
      <c r="C106" s="238">
        <v>1</v>
      </c>
      <c r="D106" s="53" t="s">
        <v>15</v>
      </c>
      <c r="E106" s="54"/>
      <c r="F106" s="236">
        <f>C106*E106</f>
        <v>0</v>
      </c>
    </row>
    <row r="107" spans="1:6" s="305" customFormat="1" x14ac:dyDescent="0.2">
      <c r="A107" s="240"/>
      <c r="B107" s="239" t="s">
        <v>436</v>
      </c>
      <c r="C107" s="238">
        <v>1</v>
      </c>
      <c r="D107" s="53" t="s">
        <v>15</v>
      </c>
      <c r="E107" s="54"/>
      <c r="F107" s="236">
        <f>C107*E107</f>
        <v>0</v>
      </c>
    </row>
    <row r="108" spans="1:6" s="305" customFormat="1" x14ac:dyDescent="0.2">
      <c r="A108" s="252"/>
      <c r="B108" s="251"/>
      <c r="C108" s="250"/>
      <c r="D108" s="249"/>
      <c r="E108" s="248"/>
      <c r="F108" s="248"/>
    </row>
    <row r="109" spans="1:6" s="224" customFormat="1" x14ac:dyDescent="0.2">
      <c r="A109" s="247"/>
      <c r="B109" s="246"/>
      <c r="C109" s="243"/>
      <c r="D109" s="245"/>
      <c r="E109" s="244"/>
      <c r="F109" s="243"/>
    </row>
    <row r="110" spans="1:6" s="224" customFormat="1" x14ac:dyDescent="0.2">
      <c r="A110" s="240">
        <f>COUNT($A$7:A109)+1</f>
        <v>19</v>
      </c>
      <c r="B110" s="242" t="s">
        <v>358</v>
      </c>
      <c r="C110" s="241"/>
      <c r="D110" s="53"/>
      <c r="E110" s="236"/>
      <c r="F110" s="236"/>
    </row>
    <row r="111" spans="1:6" s="224" customFormat="1" x14ac:dyDescent="0.2">
      <c r="A111" s="240"/>
      <c r="B111" s="239" t="s">
        <v>426</v>
      </c>
      <c r="C111" s="238"/>
      <c r="D111" s="53"/>
      <c r="E111" s="236"/>
      <c r="F111" s="236"/>
    </row>
    <row r="112" spans="1:6" s="224" customFormat="1" x14ac:dyDescent="0.2">
      <c r="A112" s="240"/>
      <c r="B112" s="239" t="s">
        <v>424</v>
      </c>
      <c r="C112" s="238">
        <v>1</v>
      </c>
      <c r="D112" s="53" t="s">
        <v>23</v>
      </c>
      <c r="E112" s="333"/>
      <c r="F112" s="236">
        <f>C112*E112</f>
        <v>0</v>
      </c>
    </row>
    <row r="113" spans="1:6" s="224" customFormat="1" x14ac:dyDescent="0.2">
      <c r="A113" s="252"/>
      <c r="B113" s="251"/>
      <c r="C113" s="250"/>
      <c r="D113" s="249"/>
      <c r="E113" s="248"/>
      <c r="F113" s="248"/>
    </row>
    <row r="114" spans="1:6" s="224" customFormat="1" x14ac:dyDescent="0.2">
      <c r="A114" s="247"/>
      <c r="B114" s="246"/>
      <c r="C114" s="243"/>
      <c r="D114" s="245"/>
      <c r="E114" s="244"/>
      <c r="F114" s="243"/>
    </row>
    <row r="115" spans="1:6" s="224" customFormat="1" x14ac:dyDescent="0.2">
      <c r="A115" s="240">
        <f>COUNT($A$7:A114)+1</f>
        <v>20</v>
      </c>
      <c r="B115" s="242" t="s">
        <v>356</v>
      </c>
      <c r="C115" s="241"/>
      <c r="D115" s="53"/>
      <c r="E115" s="236"/>
      <c r="F115" s="236"/>
    </row>
    <row r="116" spans="1:6" s="224" customFormat="1" ht="25.5" x14ac:dyDescent="0.2">
      <c r="A116" s="240"/>
      <c r="B116" s="239" t="s">
        <v>425</v>
      </c>
      <c r="C116" s="238"/>
      <c r="D116" s="53"/>
      <c r="E116" s="236"/>
      <c r="F116" s="236"/>
    </row>
    <row r="117" spans="1:6" s="224" customFormat="1" x14ac:dyDescent="0.2">
      <c r="A117" s="240"/>
      <c r="B117" s="239" t="s">
        <v>424</v>
      </c>
      <c r="C117" s="238">
        <v>1</v>
      </c>
      <c r="D117" s="53" t="s">
        <v>23</v>
      </c>
      <c r="E117" s="333"/>
      <c r="F117" s="236">
        <f>C117*E117</f>
        <v>0</v>
      </c>
    </row>
    <row r="118" spans="1:6" s="224" customFormat="1" x14ac:dyDescent="0.2">
      <c r="A118" s="252"/>
      <c r="B118" s="251"/>
      <c r="C118" s="250"/>
      <c r="D118" s="249"/>
      <c r="E118" s="248"/>
      <c r="F118" s="248"/>
    </row>
    <row r="119" spans="1:6" s="224" customFormat="1" x14ac:dyDescent="0.2">
      <c r="A119" s="247"/>
      <c r="B119" s="246"/>
      <c r="C119" s="243"/>
      <c r="D119" s="245"/>
      <c r="E119" s="244"/>
      <c r="F119" s="243"/>
    </row>
    <row r="120" spans="1:6" s="224" customFormat="1" x14ac:dyDescent="0.2">
      <c r="A120" s="240">
        <f>COUNT($A$7:A119)+1</f>
        <v>21</v>
      </c>
      <c r="B120" s="242" t="s">
        <v>354</v>
      </c>
      <c r="C120" s="241"/>
      <c r="D120" s="53"/>
      <c r="E120" s="236"/>
      <c r="F120" s="236"/>
    </row>
    <row r="121" spans="1:6" s="224" customFormat="1" x14ac:dyDescent="0.2">
      <c r="A121" s="240"/>
      <c r="B121" s="239" t="s">
        <v>353</v>
      </c>
      <c r="C121" s="238"/>
      <c r="D121" s="53"/>
      <c r="E121" s="236"/>
      <c r="F121" s="236"/>
    </row>
    <row r="122" spans="1:6" s="224" customFormat="1" x14ac:dyDescent="0.2">
      <c r="A122" s="240"/>
      <c r="B122" s="239" t="s">
        <v>424</v>
      </c>
      <c r="C122" s="238">
        <v>1</v>
      </c>
      <c r="D122" s="53" t="s">
        <v>1</v>
      </c>
      <c r="E122" s="333"/>
      <c r="F122" s="236">
        <f>C122*E122</f>
        <v>0</v>
      </c>
    </row>
    <row r="123" spans="1:6" s="224" customFormat="1" x14ac:dyDescent="0.2">
      <c r="A123" s="252"/>
      <c r="B123" s="251"/>
      <c r="C123" s="250"/>
      <c r="D123" s="249"/>
      <c r="E123" s="248"/>
      <c r="F123" s="248"/>
    </row>
    <row r="124" spans="1:6" s="224" customFormat="1" x14ac:dyDescent="0.2">
      <c r="A124" s="247"/>
      <c r="B124" s="246"/>
      <c r="C124" s="243"/>
      <c r="D124" s="245"/>
      <c r="E124" s="244"/>
      <c r="F124" s="243"/>
    </row>
    <row r="125" spans="1:6" s="224" customFormat="1" x14ac:dyDescent="0.2">
      <c r="A125" s="240">
        <f>COUNT($A$7:A124)+1</f>
        <v>22</v>
      </c>
      <c r="B125" s="242" t="s">
        <v>16</v>
      </c>
      <c r="C125" s="241"/>
      <c r="D125" s="53"/>
      <c r="E125" s="236"/>
      <c r="F125" s="236"/>
    </row>
    <row r="126" spans="1:6" s="224" customFormat="1" ht="38.25" x14ac:dyDescent="0.2">
      <c r="A126" s="240"/>
      <c r="B126" s="239" t="s">
        <v>77</v>
      </c>
      <c r="C126" s="238"/>
      <c r="D126" s="53"/>
      <c r="E126" s="236"/>
      <c r="F126" s="236"/>
    </row>
    <row r="127" spans="1:6" s="224" customFormat="1" x14ac:dyDescent="0.2">
      <c r="B127" s="237"/>
      <c r="C127" s="233"/>
      <c r="D127" s="232">
        <v>0.1</v>
      </c>
      <c r="E127" s="231"/>
      <c r="F127" s="236">
        <f>SUM(F7:F108)*D127</f>
        <v>0</v>
      </c>
    </row>
    <row r="128" spans="1:6" s="224" customFormat="1" x14ac:dyDescent="0.2">
      <c r="A128" s="235"/>
      <c r="B128" s="234"/>
      <c r="C128" s="233"/>
      <c r="D128" s="232"/>
      <c r="E128" s="231"/>
      <c r="F128" s="231"/>
    </row>
    <row r="129" spans="1:6" s="224" customFormat="1" x14ac:dyDescent="0.2">
      <c r="A129" s="230"/>
      <c r="B129" s="229" t="s">
        <v>78</v>
      </c>
      <c r="C129" s="228"/>
      <c r="D129" s="227"/>
      <c r="E129" s="226" t="s">
        <v>12</v>
      </c>
      <c r="F129" s="226">
        <f>SUM(F7:F128)</f>
        <v>0</v>
      </c>
    </row>
  </sheetData>
  <sheetProtection algorithmName="SHA-512" hashValue="yAIJya4jBTOntortloZjkLEgwzB7JGjm2ds2kDrg7JXTm28oSamRW9pXMUinMk7WyVtag4N+VhprZY8zgLEcUA==" saltValue="oo/CMF/79pEwKvBpbFoKV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horizontalDpi="1200" verticalDpi="1200" r:id="rId1"/>
  <headerFooter alignWithMargins="0">
    <oddHeader>&amp;L&amp;"Arial,Navadno"&amp;8ENERGETIKA LJUBLJANA d.o.o.
SEKTOR ZA INVESTICIJE IN RAZVOJ - SLUŽBA ZA PROJEKTIRANJE
št. projekta: 35/C-2706&amp;RENLJ-SIR-104/26</oddHeader>
    <oddFooter>&amp;C&amp;"Arial,Navadno"&amp;P / &amp;N</oddFooter>
  </headerFooter>
  <rowBreaks count="3" manualBreakCount="3">
    <brk id="20" max="5" man="1"/>
    <brk id="50" max="5" man="1"/>
    <brk id="86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tabColor rgb="FF00B050"/>
  </sheetPr>
  <dimension ref="A1:G29"/>
  <sheetViews>
    <sheetView showGridLines="0" zoomScaleNormal="100" zoomScaleSheetLayoutView="115" workbookViewId="0">
      <selection activeCell="J33" sqref="J33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1" customWidth="1"/>
    <col min="5" max="5" width="9" style="1" customWidth="1"/>
    <col min="6" max="6" width="10.85546875" style="1" bestFit="1" customWidth="1"/>
    <col min="7" max="7" width="15.85546875" style="12" customWidth="1"/>
    <col min="8" max="16384" width="8.85546875" style="1"/>
  </cols>
  <sheetData>
    <row r="1" spans="1:7" ht="27" customHeight="1" x14ac:dyDescent="0.2">
      <c r="A1" s="17" t="s">
        <v>2</v>
      </c>
      <c r="B1" s="17"/>
      <c r="C1" s="17"/>
      <c r="D1" s="17"/>
      <c r="E1" s="17"/>
      <c r="F1" s="17"/>
      <c r="G1" s="17"/>
    </row>
    <row r="2" spans="1:7" ht="15" customHeight="1" x14ac:dyDescent="0.2">
      <c r="A2" s="381" t="s">
        <v>19</v>
      </c>
      <c r="B2" s="381"/>
      <c r="C2" s="381"/>
      <c r="D2" s="381"/>
      <c r="E2" s="381"/>
      <c r="F2" s="381"/>
      <c r="G2" s="381"/>
    </row>
    <row r="3" spans="1:7" ht="15" customHeight="1" x14ac:dyDescent="0.2">
      <c r="A3" s="382" t="s">
        <v>121</v>
      </c>
      <c r="B3" s="383"/>
      <c r="C3" s="383"/>
      <c r="D3" s="383"/>
      <c r="E3" s="383"/>
      <c r="F3" s="383"/>
      <c r="G3" s="383"/>
    </row>
    <row r="4" spans="1:7" ht="15" customHeight="1" x14ac:dyDescent="0.2">
      <c r="A4" s="383"/>
      <c r="B4" s="383"/>
      <c r="C4" s="383"/>
      <c r="D4" s="383"/>
      <c r="E4" s="383"/>
      <c r="F4" s="383"/>
      <c r="G4" s="383"/>
    </row>
    <row r="5" spans="1:7" ht="25.5" x14ac:dyDescent="0.2">
      <c r="A5" s="4" t="s">
        <v>17</v>
      </c>
      <c r="B5" s="384" t="s">
        <v>24</v>
      </c>
      <c r="C5" s="384"/>
      <c r="D5" s="384"/>
      <c r="E5" s="384"/>
      <c r="F5" s="384"/>
      <c r="G5" s="70" t="s">
        <v>18</v>
      </c>
    </row>
    <row r="6" spans="1:7" ht="15.75" x14ac:dyDescent="0.2">
      <c r="A6" s="5" t="s">
        <v>26</v>
      </c>
      <c r="B6" s="385" t="s">
        <v>120</v>
      </c>
      <c r="C6" s="386"/>
      <c r="D6" s="386"/>
      <c r="E6" s="386"/>
      <c r="F6" s="387"/>
      <c r="G6" s="55">
        <f>SUM(G7:G9)</f>
        <v>0</v>
      </c>
    </row>
    <row r="7" spans="1:7" x14ac:dyDescent="0.2">
      <c r="A7" s="5" t="s">
        <v>122</v>
      </c>
      <c r="B7" s="388" t="s">
        <v>27</v>
      </c>
      <c r="C7" s="388"/>
      <c r="D7" s="388"/>
      <c r="E7" s="388"/>
      <c r="F7" s="388"/>
      <c r="G7" s="6">
        <f>G17</f>
        <v>0</v>
      </c>
    </row>
    <row r="8" spans="1:7" s="56" customFormat="1" x14ac:dyDescent="0.2">
      <c r="A8" s="63" t="s">
        <v>138</v>
      </c>
      <c r="B8" s="393" t="s">
        <v>136</v>
      </c>
      <c r="C8" s="393"/>
      <c r="D8" s="393"/>
      <c r="E8" s="393"/>
      <c r="F8" s="393"/>
      <c r="G8" s="64">
        <f>G23</f>
        <v>0</v>
      </c>
    </row>
    <row r="9" spans="1:7" s="56" customFormat="1" x14ac:dyDescent="0.2">
      <c r="A9" s="63" t="s">
        <v>139</v>
      </c>
      <c r="B9" s="394" t="s">
        <v>137</v>
      </c>
      <c r="C9" s="395"/>
      <c r="D9" s="395"/>
      <c r="E9" s="395"/>
      <c r="F9" s="395"/>
      <c r="G9" s="64">
        <f>G29</f>
        <v>0</v>
      </c>
    </row>
    <row r="10" spans="1:7" ht="13.5" thickBot="1" x14ac:dyDescent="0.25">
      <c r="A10" s="7"/>
      <c r="B10" s="8"/>
      <c r="C10" s="9"/>
      <c r="D10" s="9"/>
      <c r="E10" s="9"/>
      <c r="F10" s="9"/>
      <c r="G10" s="10"/>
    </row>
    <row r="11" spans="1:7" x14ac:dyDescent="0.2">
      <c r="A11" s="11"/>
      <c r="B11" s="11"/>
      <c r="C11" s="11"/>
      <c r="D11" s="11"/>
      <c r="E11" s="11"/>
      <c r="F11" s="11"/>
      <c r="G11" s="11"/>
    </row>
    <row r="12" spans="1:7" ht="15.75" x14ac:dyDescent="0.25">
      <c r="A12" s="16" t="s">
        <v>25</v>
      </c>
      <c r="B12" s="14"/>
      <c r="C12" s="15"/>
      <c r="D12" s="15"/>
      <c r="E12" s="14"/>
      <c r="F12" s="14"/>
      <c r="G12" s="13"/>
    </row>
    <row r="13" spans="1:7" x14ac:dyDescent="0.2">
      <c r="A13" s="363" t="s">
        <v>27</v>
      </c>
      <c r="B13" s="364"/>
      <c r="C13" s="364"/>
      <c r="D13" s="364"/>
      <c r="E13" s="364"/>
      <c r="F13" s="364"/>
      <c r="G13" s="365"/>
    </row>
    <row r="14" spans="1:7" ht="25.5" x14ac:dyDescent="0.2">
      <c r="A14" s="366" t="s">
        <v>14</v>
      </c>
      <c r="B14" s="368" t="s">
        <v>20</v>
      </c>
      <c r="C14" s="369"/>
      <c r="D14" s="368" t="s">
        <v>21</v>
      </c>
      <c r="E14" s="369"/>
      <c r="F14" s="68" t="s">
        <v>22</v>
      </c>
      <c r="G14" s="68" t="s">
        <v>3</v>
      </c>
    </row>
    <row r="15" spans="1:7" x14ac:dyDescent="0.2">
      <c r="A15" s="367"/>
      <c r="B15" s="370"/>
      <c r="C15" s="371"/>
      <c r="D15" s="370"/>
      <c r="E15" s="371"/>
      <c r="F15" s="2" t="s">
        <v>4</v>
      </c>
      <c r="G15" s="2" t="s">
        <v>11</v>
      </c>
    </row>
    <row r="16" spans="1:7" x14ac:dyDescent="0.2">
      <c r="A16" s="61" t="s">
        <v>80</v>
      </c>
      <c r="B16" s="389" t="str">
        <f>'Vrocevod_T-808_DN150-200_SD'!B4</f>
        <v>JA-198 do JA-192</v>
      </c>
      <c r="C16" s="390"/>
      <c r="D16" s="391" t="s">
        <v>132</v>
      </c>
      <c r="E16" s="392"/>
      <c r="F16" s="60">
        <v>296</v>
      </c>
      <c r="G16" s="62">
        <f>'Vrocevod_T-808_DN150-200_SD'!F188</f>
        <v>0</v>
      </c>
    </row>
    <row r="17" spans="1:7" x14ac:dyDescent="0.2">
      <c r="A17" s="372" t="s">
        <v>98</v>
      </c>
      <c r="B17" s="372"/>
      <c r="C17" s="372"/>
      <c r="D17" s="372"/>
      <c r="E17" s="372"/>
      <c r="F17" s="372"/>
      <c r="G17" s="3">
        <f>SUM(G16:G16)</f>
        <v>0</v>
      </c>
    </row>
    <row r="18" spans="1:7" x14ac:dyDescent="0.2">
      <c r="A18" s="57"/>
      <c r="B18" s="58"/>
      <c r="C18" s="58"/>
      <c r="D18" s="58"/>
      <c r="E18" s="58"/>
      <c r="F18" s="58"/>
      <c r="G18" s="59"/>
    </row>
    <row r="19" spans="1:7" x14ac:dyDescent="0.2">
      <c r="A19" s="363" t="s">
        <v>123</v>
      </c>
      <c r="B19" s="364"/>
      <c r="C19" s="364"/>
      <c r="D19" s="364"/>
      <c r="E19" s="364"/>
      <c r="F19" s="364"/>
      <c r="G19" s="365"/>
    </row>
    <row r="20" spans="1:7" ht="25.5" x14ac:dyDescent="0.2">
      <c r="A20" s="366" t="s">
        <v>14</v>
      </c>
      <c r="B20" s="368" t="s">
        <v>20</v>
      </c>
      <c r="C20" s="369"/>
      <c r="D20" s="368" t="s">
        <v>21</v>
      </c>
      <c r="E20" s="369"/>
      <c r="F20" s="68" t="s">
        <v>22</v>
      </c>
      <c r="G20" s="68" t="s">
        <v>3</v>
      </c>
    </row>
    <row r="21" spans="1:7" x14ac:dyDescent="0.2">
      <c r="A21" s="367"/>
      <c r="B21" s="370"/>
      <c r="C21" s="371"/>
      <c r="D21" s="370"/>
      <c r="E21" s="371"/>
      <c r="F21" s="2" t="s">
        <v>4</v>
      </c>
      <c r="G21" s="2" t="s">
        <v>11</v>
      </c>
    </row>
    <row r="22" spans="1:7" x14ac:dyDescent="0.2">
      <c r="A22" s="325" t="s">
        <v>81</v>
      </c>
      <c r="B22" s="377" t="str">
        <f>'Vrocevod_P-1669_DN32_SD N tras'!B3</f>
        <v xml:space="preserve">PRIKLJUČNI VROČEVOD P-1669, DN32 </v>
      </c>
      <c r="C22" s="378"/>
      <c r="D22" s="379" t="s">
        <v>133</v>
      </c>
      <c r="E22" s="380"/>
      <c r="F22" s="326">
        <v>45</v>
      </c>
      <c r="G22" s="327">
        <f>'Vrocevod_P-1669_DN32_SD N tras'!F108</f>
        <v>0</v>
      </c>
    </row>
    <row r="23" spans="1:7" x14ac:dyDescent="0.2">
      <c r="A23" s="372" t="s">
        <v>124</v>
      </c>
      <c r="B23" s="372"/>
      <c r="C23" s="372"/>
      <c r="D23" s="372"/>
      <c r="E23" s="372"/>
      <c r="F23" s="372"/>
      <c r="G23" s="3">
        <f>SUM(G22:G22)</f>
        <v>0</v>
      </c>
    </row>
    <row r="24" spans="1:7" x14ac:dyDescent="0.2">
      <c r="A24" s="363" t="s">
        <v>135</v>
      </c>
      <c r="B24" s="364"/>
      <c r="C24" s="364"/>
      <c r="D24" s="364"/>
      <c r="E24" s="364"/>
      <c r="F24" s="364"/>
      <c r="G24" s="365"/>
    </row>
    <row r="25" spans="1:7" ht="25.5" x14ac:dyDescent="0.2">
      <c r="A25" s="366" t="s">
        <v>14</v>
      </c>
      <c r="B25" s="368" t="s">
        <v>20</v>
      </c>
      <c r="C25" s="369"/>
      <c r="D25" s="368" t="s">
        <v>21</v>
      </c>
      <c r="E25" s="369"/>
      <c r="F25" s="68" t="s">
        <v>161</v>
      </c>
      <c r="G25" s="68" t="s">
        <v>3</v>
      </c>
    </row>
    <row r="26" spans="1:7" x14ac:dyDescent="0.2">
      <c r="A26" s="367"/>
      <c r="B26" s="370"/>
      <c r="C26" s="371"/>
      <c r="D26" s="370"/>
      <c r="E26" s="371"/>
      <c r="F26" s="2" t="s">
        <v>4</v>
      </c>
      <c r="G26" s="2" t="s">
        <v>11</v>
      </c>
    </row>
    <row r="27" spans="1:7" x14ac:dyDescent="0.2">
      <c r="A27" s="328" t="s">
        <v>82</v>
      </c>
      <c r="B27" s="373" t="str">
        <f>'JA novi'!B4</f>
        <v>Jašek JA novi</v>
      </c>
      <c r="C27" s="374"/>
      <c r="D27" s="375" t="s">
        <v>134</v>
      </c>
      <c r="E27" s="376"/>
      <c r="F27" s="329" t="s">
        <v>162</v>
      </c>
      <c r="G27" s="330">
        <f>'JA novi'!F143</f>
        <v>0</v>
      </c>
    </row>
    <row r="28" spans="1:7" x14ac:dyDescent="0.2">
      <c r="A28" s="328" t="s">
        <v>143</v>
      </c>
      <c r="B28" s="373" t="str">
        <f>'JA 192'!B4</f>
        <v>Jašek JA 192</v>
      </c>
      <c r="C28" s="374"/>
      <c r="D28" s="375" t="s">
        <v>134</v>
      </c>
      <c r="E28" s="376"/>
      <c r="F28" s="329" t="s">
        <v>164</v>
      </c>
      <c r="G28" s="330">
        <f>'JA 192'!F153</f>
        <v>0</v>
      </c>
    </row>
    <row r="29" spans="1:7" x14ac:dyDescent="0.2">
      <c r="A29" s="372" t="s">
        <v>124</v>
      </c>
      <c r="B29" s="372"/>
      <c r="C29" s="372"/>
      <c r="D29" s="372"/>
      <c r="E29" s="372"/>
      <c r="F29" s="372"/>
      <c r="G29" s="3">
        <f>SUM(G27:G28)</f>
        <v>0</v>
      </c>
    </row>
  </sheetData>
  <sheetProtection algorithmName="SHA-512" hashValue="F3ilHmqQBqZLBtPejnYRzcUTE2aqBqBLwWZzLB22RnqWW90aOn4wg1ADm0fGh/pBXNxkv91N0Pq0hxdLzrVWIA==" saltValue="LUXdXjoPn7gdI2VpViGoTg==" spinCount="100000" sheet="1" objects="1" scenarios="1"/>
  <mergeCells count="30">
    <mergeCell ref="A2:G2"/>
    <mergeCell ref="A3:G4"/>
    <mergeCell ref="A13:G13"/>
    <mergeCell ref="A17:F17"/>
    <mergeCell ref="A14:A15"/>
    <mergeCell ref="B5:F5"/>
    <mergeCell ref="B6:F6"/>
    <mergeCell ref="B7:F7"/>
    <mergeCell ref="B14:C15"/>
    <mergeCell ref="B16:C16"/>
    <mergeCell ref="D14:E15"/>
    <mergeCell ref="D16:E16"/>
    <mergeCell ref="B8:F8"/>
    <mergeCell ref="B9:F9"/>
    <mergeCell ref="A29:F29"/>
    <mergeCell ref="B28:C28"/>
    <mergeCell ref="D28:E28"/>
    <mergeCell ref="B22:C22"/>
    <mergeCell ref="D22:E22"/>
    <mergeCell ref="A24:G24"/>
    <mergeCell ref="A25:A26"/>
    <mergeCell ref="B25:C26"/>
    <mergeCell ref="D25:E26"/>
    <mergeCell ref="B27:C27"/>
    <mergeCell ref="D27:E27"/>
    <mergeCell ref="A19:G19"/>
    <mergeCell ref="A20:A21"/>
    <mergeCell ref="B20:C21"/>
    <mergeCell ref="D20:E21"/>
    <mergeCell ref="A23:F23"/>
  </mergeCells>
  <phoneticPr fontId="14" type="noConversion"/>
  <pageMargins left="0.78740157480314965" right="0.19791666666666666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35/C-808&amp;RENLJ-SIR-104/26</oddHeader>
    <oddFooter>&amp;C&amp;"Arial,Navadno"&amp;P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>
    <tabColor rgb="FF00B050"/>
  </sheetPr>
  <dimension ref="A1:F188"/>
  <sheetViews>
    <sheetView topLeftCell="A118" zoomScaleNormal="100" zoomScaleSheetLayoutView="93" workbookViewId="0">
      <selection activeCell="E36" sqref="E36"/>
    </sheetView>
  </sheetViews>
  <sheetFormatPr defaultColWidth="9.140625" defaultRowHeight="12.75" x14ac:dyDescent="0.2"/>
  <cols>
    <col min="1" max="1" width="5.7109375" style="43" customWidth="1"/>
    <col min="2" max="2" width="50.7109375" style="52" customWidth="1"/>
    <col min="3" max="3" width="7.7109375" style="46" customWidth="1"/>
    <col min="4" max="4" width="4.7109375" style="47" customWidth="1"/>
    <col min="5" max="5" width="11.7109375" style="45" customWidth="1"/>
    <col min="6" max="6" width="12.7109375" style="46" customWidth="1"/>
    <col min="7" max="7" width="9.140625" style="47"/>
    <col min="8" max="8" width="9.85546875" style="47" bestFit="1" customWidth="1"/>
    <col min="9" max="16384" width="9.140625" style="47"/>
  </cols>
  <sheetData>
    <row r="1" spans="1:6" x14ac:dyDescent="0.2">
      <c r="A1" s="42"/>
      <c r="B1" s="67"/>
      <c r="C1" s="43"/>
      <c r="D1" s="44"/>
    </row>
    <row r="2" spans="1:6" x14ac:dyDescent="0.2">
      <c r="A2" s="42" t="s">
        <v>79</v>
      </c>
      <c r="B2" s="67" t="s">
        <v>24</v>
      </c>
      <c r="C2" s="43"/>
      <c r="D2" s="44"/>
    </row>
    <row r="3" spans="1:6" x14ac:dyDescent="0.2">
      <c r="A3" s="42" t="s">
        <v>80</v>
      </c>
      <c r="B3" s="67" t="s">
        <v>125</v>
      </c>
      <c r="C3" s="43"/>
      <c r="D3" s="44"/>
    </row>
    <row r="4" spans="1:6" x14ac:dyDescent="0.2">
      <c r="A4" s="42"/>
      <c r="B4" s="67" t="s">
        <v>126</v>
      </c>
      <c r="C4" s="43"/>
      <c r="D4" s="44"/>
    </row>
    <row r="5" spans="1:6" ht="76.5" x14ac:dyDescent="0.2">
      <c r="A5" s="48" t="s">
        <v>0</v>
      </c>
      <c r="B5" s="49" t="s">
        <v>7</v>
      </c>
      <c r="C5" s="50" t="s">
        <v>5</v>
      </c>
      <c r="D5" s="50" t="s">
        <v>6</v>
      </c>
      <c r="E5" s="51" t="s">
        <v>9</v>
      </c>
      <c r="F5" s="51" t="s">
        <v>10</v>
      </c>
    </row>
    <row r="6" spans="1:6" s="153" customFormat="1" x14ac:dyDescent="0.2">
      <c r="A6" s="37"/>
      <c r="B6" s="38"/>
      <c r="C6" s="39"/>
      <c r="D6" s="40"/>
      <c r="E6" s="41"/>
      <c r="F6" s="39"/>
    </row>
    <row r="7" spans="1:6" s="153" customFormat="1" x14ac:dyDescent="0.2">
      <c r="A7" s="33">
        <f>COUNT($A$6:A6)+1</f>
        <v>1</v>
      </c>
      <c r="B7" s="20" t="s">
        <v>28</v>
      </c>
      <c r="C7" s="19"/>
      <c r="D7" s="13"/>
      <c r="E7" s="18"/>
      <c r="F7" s="18"/>
    </row>
    <row r="8" spans="1:6" s="153" customFormat="1" ht="342.75" customHeight="1" x14ac:dyDescent="0.2">
      <c r="A8" s="33"/>
      <c r="B8" s="35" t="s">
        <v>87</v>
      </c>
      <c r="C8" s="19"/>
      <c r="D8" s="13"/>
      <c r="E8" s="18"/>
      <c r="F8" s="18"/>
    </row>
    <row r="9" spans="1:6" s="153" customFormat="1" x14ac:dyDescent="0.2">
      <c r="A9" s="154"/>
      <c r="B9" s="155" t="s">
        <v>36</v>
      </c>
      <c r="C9" s="156"/>
      <c r="D9" s="156"/>
      <c r="E9" s="157"/>
      <c r="F9" s="157"/>
    </row>
    <row r="10" spans="1:6" s="153" customFormat="1" x14ac:dyDescent="0.2">
      <c r="A10" s="154"/>
      <c r="B10" s="155" t="s">
        <v>29</v>
      </c>
      <c r="C10" s="156"/>
      <c r="D10" s="156"/>
      <c r="E10" s="157"/>
      <c r="F10" s="157"/>
    </row>
    <row r="11" spans="1:6" s="113" customFormat="1" ht="14.25" x14ac:dyDescent="0.2">
      <c r="A11" s="114"/>
      <c r="B11" s="124" t="s">
        <v>200</v>
      </c>
      <c r="C11" s="125">
        <v>1</v>
      </c>
      <c r="D11" s="117" t="s">
        <v>8</v>
      </c>
      <c r="E11" s="54"/>
      <c r="F11" s="118">
        <f t="shared" ref="F11" si="0">C11*E11</f>
        <v>0</v>
      </c>
    </row>
    <row r="12" spans="1:6" s="153" customFormat="1" ht="14.25" x14ac:dyDescent="0.2">
      <c r="A12" s="163"/>
      <c r="B12" s="167" t="s">
        <v>127</v>
      </c>
      <c r="C12" s="168">
        <v>592</v>
      </c>
      <c r="D12" s="12" t="s">
        <v>8</v>
      </c>
      <c r="E12" s="26"/>
      <c r="F12" s="166">
        <f>C12*E12</f>
        <v>0</v>
      </c>
    </row>
    <row r="13" spans="1:6" s="153" customFormat="1" x14ac:dyDescent="0.2">
      <c r="A13" s="34"/>
      <c r="B13" s="31"/>
      <c r="C13" s="28"/>
      <c r="D13" s="29"/>
      <c r="E13" s="30"/>
      <c r="F13" s="30"/>
    </row>
    <row r="14" spans="1:6" s="153" customFormat="1" x14ac:dyDescent="0.2">
      <c r="A14" s="37"/>
      <c r="B14" s="38"/>
      <c r="C14" s="39"/>
      <c r="D14" s="40"/>
      <c r="E14" s="41"/>
      <c r="F14" s="39"/>
    </row>
    <row r="15" spans="1:6" s="153" customFormat="1" x14ac:dyDescent="0.2">
      <c r="A15" s="33">
        <f>COUNT($A$6:A14)+1</f>
        <v>2</v>
      </c>
      <c r="B15" s="20" t="s">
        <v>31</v>
      </c>
      <c r="C15" s="19"/>
      <c r="D15" s="13"/>
      <c r="E15" s="18"/>
      <c r="F15" s="18"/>
    </row>
    <row r="16" spans="1:6" s="153" customFormat="1" ht="63.75" x14ac:dyDescent="0.2">
      <c r="A16" s="33"/>
      <c r="B16" s="35" t="s">
        <v>86</v>
      </c>
      <c r="C16" s="19"/>
      <c r="D16" s="13"/>
      <c r="E16" s="18"/>
      <c r="F16" s="18"/>
    </row>
    <row r="17" spans="1:6" s="153" customFormat="1" x14ac:dyDescent="0.2">
      <c r="A17" s="154"/>
      <c r="B17" s="155" t="s">
        <v>36</v>
      </c>
      <c r="C17" s="156"/>
      <c r="D17" s="156"/>
      <c r="E17" s="158"/>
      <c r="F17" s="158"/>
    </row>
    <row r="18" spans="1:6" s="153" customFormat="1" x14ac:dyDescent="0.2">
      <c r="A18" s="154"/>
      <c r="B18" s="159" t="s">
        <v>30</v>
      </c>
      <c r="C18" s="156"/>
      <c r="D18" s="156"/>
      <c r="E18" s="158"/>
      <c r="F18" s="158"/>
    </row>
    <row r="19" spans="1:6" s="153" customFormat="1" x14ac:dyDescent="0.2">
      <c r="A19" s="154"/>
      <c r="B19" s="155" t="s">
        <v>29</v>
      </c>
      <c r="C19" s="156"/>
      <c r="D19" s="156"/>
      <c r="E19" s="158"/>
      <c r="F19" s="158"/>
    </row>
    <row r="20" spans="1:6" s="153" customFormat="1" ht="14.25" x14ac:dyDescent="0.2">
      <c r="A20" s="182"/>
      <c r="B20" s="124" t="s">
        <v>169</v>
      </c>
      <c r="C20" s="168">
        <v>34</v>
      </c>
      <c r="D20" s="12" t="s">
        <v>1</v>
      </c>
      <c r="E20" s="26"/>
      <c r="F20" s="166">
        <f>C20*E20</f>
        <v>0</v>
      </c>
    </row>
    <row r="21" spans="1:6" s="153" customFormat="1" x14ac:dyDescent="0.2">
      <c r="A21" s="34"/>
      <c r="B21" s="31"/>
      <c r="C21" s="28"/>
      <c r="D21" s="29"/>
      <c r="E21" s="30"/>
      <c r="F21" s="30"/>
    </row>
    <row r="22" spans="1:6" s="153" customFormat="1" x14ac:dyDescent="0.2">
      <c r="A22" s="37"/>
      <c r="B22" s="38"/>
      <c r="C22" s="39"/>
      <c r="D22" s="40"/>
      <c r="E22" s="41"/>
      <c r="F22" s="39"/>
    </row>
    <row r="23" spans="1:6" s="153" customFormat="1" x14ac:dyDescent="0.2">
      <c r="A23" s="163">
        <f>COUNT($A$7:A22)+1</f>
        <v>3</v>
      </c>
      <c r="B23" s="164" t="s">
        <v>96</v>
      </c>
      <c r="C23" s="165"/>
      <c r="D23" s="12"/>
      <c r="E23" s="166"/>
      <c r="F23" s="166"/>
    </row>
    <row r="24" spans="1:6" s="153" customFormat="1" ht="63.75" x14ac:dyDescent="0.2">
      <c r="A24" s="163"/>
      <c r="B24" s="187" t="s">
        <v>100</v>
      </c>
      <c r="C24" s="165"/>
      <c r="D24" s="12"/>
      <c r="E24" s="166"/>
      <c r="F24" s="166"/>
    </row>
    <row r="25" spans="1:6" s="153" customFormat="1" x14ac:dyDescent="0.2">
      <c r="A25" s="178"/>
      <c r="B25" s="155" t="s">
        <v>36</v>
      </c>
      <c r="C25" s="156"/>
      <c r="D25" s="156"/>
      <c r="E25" s="158"/>
      <c r="F25" s="158"/>
    </row>
    <row r="26" spans="1:6" s="153" customFormat="1" x14ac:dyDescent="0.2">
      <c r="A26" s="154"/>
      <c r="B26" s="159" t="s">
        <v>30</v>
      </c>
      <c r="C26" s="156"/>
      <c r="D26" s="156"/>
      <c r="E26" s="158"/>
      <c r="F26" s="158"/>
    </row>
    <row r="27" spans="1:6" s="153" customFormat="1" x14ac:dyDescent="0.2">
      <c r="A27" s="160"/>
      <c r="B27" s="155" t="s">
        <v>29</v>
      </c>
      <c r="C27" s="156"/>
      <c r="D27" s="156"/>
      <c r="E27" s="158"/>
      <c r="F27" s="158"/>
    </row>
    <row r="28" spans="1:6" s="153" customFormat="1" x14ac:dyDescent="0.2">
      <c r="A28" s="163"/>
      <c r="B28" s="167" t="s">
        <v>170</v>
      </c>
      <c r="C28" s="168">
        <v>2</v>
      </c>
      <c r="D28" s="12" t="s">
        <v>1</v>
      </c>
      <c r="E28" s="26"/>
      <c r="F28" s="166">
        <f>C28*E28</f>
        <v>0</v>
      </c>
    </row>
    <row r="29" spans="1:6" s="153" customFormat="1" x14ac:dyDescent="0.2">
      <c r="A29" s="34"/>
      <c r="B29" s="31"/>
      <c r="C29" s="28"/>
      <c r="D29" s="29"/>
      <c r="E29" s="30"/>
      <c r="F29" s="30"/>
    </row>
    <row r="30" spans="1:6" s="113" customFormat="1" x14ac:dyDescent="0.2">
      <c r="A30" s="108"/>
      <c r="B30" s="109"/>
      <c r="C30" s="110"/>
      <c r="D30" s="111"/>
      <c r="E30" s="112"/>
      <c r="F30" s="110"/>
    </row>
    <row r="31" spans="1:6" s="113" customFormat="1" x14ac:dyDescent="0.2">
      <c r="A31" s="163">
        <f>COUNT($A$7:A30)+1</f>
        <v>4</v>
      </c>
      <c r="B31" s="115" t="s">
        <v>171</v>
      </c>
      <c r="C31" s="116"/>
      <c r="D31" s="117"/>
      <c r="E31" s="118"/>
      <c r="F31" s="118"/>
    </row>
    <row r="32" spans="1:6" s="113" customFormat="1" ht="49.5" customHeight="1" x14ac:dyDescent="0.2">
      <c r="A32" s="114"/>
      <c r="B32" s="119" t="s">
        <v>172</v>
      </c>
      <c r="C32" s="116"/>
      <c r="D32" s="117"/>
      <c r="E32" s="118"/>
      <c r="F32" s="118"/>
    </row>
    <row r="33" spans="1:6" s="193" customFormat="1" x14ac:dyDescent="0.2">
      <c r="A33" s="188"/>
      <c r="B33" s="189" t="s">
        <v>36</v>
      </c>
      <c r="C33" s="190"/>
      <c r="D33" s="191"/>
      <c r="E33" s="192"/>
      <c r="F33" s="192"/>
    </row>
    <row r="34" spans="1:6" s="113" customFormat="1" x14ac:dyDescent="0.2">
      <c r="A34" s="120"/>
      <c r="B34" s="132" t="s">
        <v>30</v>
      </c>
      <c r="C34" s="122"/>
      <c r="D34" s="122"/>
      <c r="E34" s="131"/>
      <c r="F34" s="131"/>
    </row>
    <row r="35" spans="1:6" s="113" customFormat="1" x14ac:dyDescent="0.2">
      <c r="A35" s="133"/>
      <c r="B35" s="121" t="s">
        <v>29</v>
      </c>
      <c r="C35" s="122"/>
      <c r="D35" s="122"/>
      <c r="E35" s="131"/>
      <c r="F35" s="131"/>
    </row>
    <row r="36" spans="1:6" s="113" customFormat="1" x14ac:dyDescent="0.2">
      <c r="A36" s="114"/>
      <c r="B36" s="124" t="s">
        <v>196</v>
      </c>
      <c r="C36" s="125">
        <v>2</v>
      </c>
      <c r="D36" s="117" t="s">
        <v>1</v>
      </c>
      <c r="E36" s="54"/>
      <c r="F36" s="118">
        <f t="shared" ref="F36" si="1">C36*E36</f>
        <v>0</v>
      </c>
    </row>
    <row r="37" spans="1:6" s="113" customFormat="1" x14ac:dyDescent="0.2">
      <c r="A37" s="114"/>
      <c r="B37" s="124" t="s">
        <v>176</v>
      </c>
      <c r="C37" s="125">
        <v>2</v>
      </c>
      <c r="D37" s="117" t="s">
        <v>1</v>
      </c>
      <c r="E37" s="54"/>
      <c r="F37" s="118">
        <f>C37*E37</f>
        <v>0</v>
      </c>
    </row>
    <row r="38" spans="1:6" s="113" customFormat="1" x14ac:dyDescent="0.2">
      <c r="A38" s="114"/>
      <c r="B38" s="124" t="s">
        <v>175</v>
      </c>
      <c r="C38" s="125">
        <v>2</v>
      </c>
      <c r="D38" s="117" t="s">
        <v>1</v>
      </c>
      <c r="E38" s="54"/>
      <c r="F38" s="118">
        <f>C38*E38</f>
        <v>0</v>
      </c>
    </row>
    <row r="39" spans="1:6" s="113" customFormat="1" x14ac:dyDescent="0.2">
      <c r="A39" s="114"/>
      <c r="B39" s="124" t="s">
        <v>198</v>
      </c>
      <c r="C39" s="125">
        <v>2</v>
      </c>
      <c r="D39" s="117" t="s">
        <v>1</v>
      </c>
      <c r="E39" s="54"/>
      <c r="F39" s="118">
        <f t="shared" ref="F39" si="2">C39*E39</f>
        <v>0</v>
      </c>
    </row>
    <row r="40" spans="1:6" s="113" customFormat="1" x14ac:dyDescent="0.2">
      <c r="A40" s="126"/>
      <c r="B40" s="127"/>
      <c r="C40" s="128"/>
      <c r="D40" s="129"/>
      <c r="E40" s="130"/>
      <c r="F40" s="130"/>
    </row>
    <row r="41" spans="1:6" s="113" customFormat="1" x14ac:dyDescent="0.2">
      <c r="A41" s="108"/>
      <c r="B41" s="109"/>
      <c r="C41" s="110"/>
      <c r="D41" s="111"/>
      <c r="E41" s="112"/>
      <c r="F41" s="110"/>
    </row>
    <row r="42" spans="1:6" s="113" customFormat="1" x14ac:dyDescent="0.2">
      <c r="A42" s="163">
        <f>COUNT($A$7:A41)+1</f>
        <v>5</v>
      </c>
      <c r="B42" s="115" t="s">
        <v>141</v>
      </c>
      <c r="C42" s="116"/>
      <c r="D42" s="117"/>
      <c r="E42" s="118"/>
      <c r="F42" s="118"/>
    </row>
    <row r="43" spans="1:6" s="113" customFormat="1" ht="53.25" customHeight="1" x14ac:dyDescent="0.2">
      <c r="A43" s="114"/>
      <c r="B43" s="119" t="s">
        <v>142</v>
      </c>
      <c r="C43" s="116"/>
      <c r="D43" s="117"/>
      <c r="E43" s="118"/>
      <c r="F43" s="118"/>
    </row>
    <row r="44" spans="1:6" s="113" customFormat="1" ht="27.75" customHeight="1" x14ac:dyDescent="0.2">
      <c r="A44" s="114"/>
      <c r="B44" s="119" t="s">
        <v>192</v>
      </c>
      <c r="C44" s="116"/>
      <c r="D44" s="117"/>
      <c r="E44" s="118"/>
      <c r="F44" s="118"/>
    </row>
    <row r="45" spans="1:6" s="113" customFormat="1" x14ac:dyDescent="0.2">
      <c r="A45" s="136"/>
      <c r="B45" s="121" t="s">
        <v>36</v>
      </c>
      <c r="C45" s="122"/>
      <c r="D45" s="122"/>
      <c r="E45" s="131"/>
      <c r="F45" s="131"/>
    </row>
    <row r="46" spans="1:6" s="113" customFormat="1" x14ac:dyDescent="0.2">
      <c r="A46" s="120"/>
      <c r="B46" s="132" t="s">
        <v>30</v>
      </c>
      <c r="C46" s="122"/>
      <c r="D46" s="122"/>
      <c r="E46" s="131"/>
      <c r="F46" s="131"/>
    </row>
    <row r="47" spans="1:6" s="113" customFormat="1" x14ac:dyDescent="0.2">
      <c r="A47" s="133"/>
      <c r="B47" s="121" t="s">
        <v>29</v>
      </c>
      <c r="C47" s="122"/>
      <c r="D47" s="122"/>
      <c r="E47" s="131"/>
      <c r="F47" s="131"/>
    </row>
    <row r="48" spans="1:6" s="113" customFormat="1" x14ac:dyDescent="0.2">
      <c r="A48" s="114"/>
      <c r="B48" s="124" t="s">
        <v>197</v>
      </c>
      <c r="C48" s="125">
        <v>2</v>
      </c>
      <c r="D48" s="117" t="s">
        <v>1</v>
      </c>
      <c r="E48" s="54"/>
      <c r="F48" s="118">
        <f t="shared" ref="F48" si="3">C48*E48</f>
        <v>0</v>
      </c>
    </row>
    <row r="49" spans="1:6" s="113" customFormat="1" x14ac:dyDescent="0.2">
      <c r="A49" s="126"/>
      <c r="B49" s="127"/>
      <c r="C49" s="128"/>
      <c r="D49" s="129"/>
      <c r="E49" s="130"/>
      <c r="F49" s="130"/>
    </row>
    <row r="50" spans="1:6" s="199" customFormat="1" x14ac:dyDescent="0.2">
      <c r="A50" s="194"/>
      <c r="B50" s="195"/>
      <c r="C50" s="196"/>
      <c r="D50" s="197"/>
      <c r="E50" s="198"/>
      <c r="F50" s="198"/>
    </row>
    <row r="51" spans="1:6" s="199" customFormat="1" x14ac:dyDescent="0.2">
      <c r="A51" s="163">
        <f>COUNT($A$7:A50)+1</f>
        <v>6</v>
      </c>
      <c r="B51" s="140" t="s">
        <v>193</v>
      </c>
      <c r="C51" s="125"/>
      <c r="E51" s="200"/>
      <c r="F51" s="200"/>
    </row>
    <row r="52" spans="1:6" s="199" customFormat="1" ht="25.5" x14ac:dyDescent="0.2">
      <c r="A52" s="201"/>
      <c r="B52" s="202" t="s">
        <v>195</v>
      </c>
      <c r="C52" s="125"/>
      <c r="E52" s="200"/>
      <c r="F52" s="200"/>
    </row>
    <row r="53" spans="1:6" s="199" customFormat="1" x14ac:dyDescent="0.2">
      <c r="A53" s="201"/>
      <c r="B53" s="103" t="s">
        <v>194</v>
      </c>
      <c r="C53" s="125">
        <v>2</v>
      </c>
      <c r="D53" s="199" t="s">
        <v>1</v>
      </c>
      <c r="E53" s="54"/>
      <c r="F53" s="118">
        <f>C53*E53</f>
        <v>0</v>
      </c>
    </row>
    <row r="54" spans="1:6" s="199" customFormat="1" x14ac:dyDescent="0.2">
      <c r="A54" s="203"/>
      <c r="B54" s="204"/>
      <c r="C54" s="128"/>
      <c r="D54" s="205"/>
      <c r="E54" s="130"/>
      <c r="F54" s="130"/>
    </row>
    <row r="55" spans="1:6" s="153" customFormat="1" x14ac:dyDescent="0.2">
      <c r="A55" s="37"/>
      <c r="B55" s="38"/>
      <c r="C55" s="39"/>
      <c r="D55" s="40"/>
      <c r="E55" s="41"/>
      <c r="F55" s="39"/>
    </row>
    <row r="56" spans="1:6" s="153" customFormat="1" x14ac:dyDescent="0.2">
      <c r="A56" s="33">
        <f>COUNT($A$6:A55)+1</f>
        <v>7</v>
      </c>
      <c r="B56" s="20" t="s">
        <v>33</v>
      </c>
      <c r="C56" s="19"/>
      <c r="D56" s="13"/>
      <c r="E56" s="18"/>
      <c r="F56" s="18"/>
    </row>
    <row r="57" spans="1:6" s="153" customFormat="1" ht="51" x14ac:dyDescent="0.2">
      <c r="A57" s="33"/>
      <c r="B57" s="35" t="s">
        <v>83</v>
      </c>
      <c r="C57" s="19"/>
      <c r="D57" s="13"/>
      <c r="E57" s="18"/>
      <c r="F57" s="18"/>
    </row>
    <row r="58" spans="1:6" s="153" customFormat="1" x14ac:dyDescent="0.2">
      <c r="A58" s="160"/>
      <c r="B58" s="155" t="s">
        <v>29</v>
      </c>
      <c r="C58" s="156"/>
      <c r="D58" s="156"/>
      <c r="E58" s="158"/>
      <c r="F58" s="158"/>
    </row>
    <row r="59" spans="1:6" s="153" customFormat="1" x14ac:dyDescent="0.2">
      <c r="A59" s="163"/>
      <c r="B59" s="167" t="s">
        <v>101</v>
      </c>
      <c r="C59" s="168">
        <v>2</v>
      </c>
      <c r="D59" s="12" t="s">
        <v>1</v>
      </c>
      <c r="E59" s="26"/>
      <c r="F59" s="166">
        <f t="shared" ref="F59" si="4">C59*E59</f>
        <v>0</v>
      </c>
    </row>
    <row r="60" spans="1:6" s="113" customFormat="1" x14ac:dyDescent="0.2">
      <c r="A60" s="114"/>
      <c r="B60" s="124" t="s">
        <v>128</v>
      </c>
      <c r="C60" s="125">
        <v>8</v>
      </c>
      <c r="D60" s="117" t="s">
        <v>1</v>
      </c>
      <c r="E60" s="54"/>
      <c r="F60" s="118">
        <f>C60*E60</f>
        <v>0</v>
      </c>
    </row>
    <row r="61" spans="1:6" s="153" customFormat="1" x14ac:dyDescent="0.2">
      <c r="A61" s="34"/>
      <c r="B61" s="65"/>
      <c r="C61" s="28"/>
      <c r="D61" s="29"/>
      <c r="E61" s="30"/>
      <c r="F61" s="30"/>
    </row>
    <row r="62" spans="1:6" s="153" customFormat="1" x14ac:dyDescent="0.2">
      <c r="A62" s="37"/>
      <c r="B62" s="38"/>
      <c r="C62" s="39"/>
      <c r="D62" s="40"/>
      <c r="E62" s="41"/>
      <c r="F62" s="39"/>
    </row>
    <row r="63" spans="1:6" s="153" customFormat="1" x14ac:dyDescent="0.2">
      <c r="A63" s="33">
        <f>COUNT($A$6:A62)+1</f>
        <v>8</v>
      </c>
      <c r="B63" s="20" t="s">
        <v>34</v>
      </c>
      <c r="C63" s="19"/>
      <c r="D63" s="13"/>
      <c r="E63" s="18"/>
      <c r="F63" s="18"/>
    </row>
    <row r="64" spans="1:6" s="153" customFormat="1" ht="51" x14ac:dyDescent="0.2">
      <c r="A64" s="33"/>
      <c r="B64" s="35" t="s">
        <v>37</v>
      </c>
      <c r="C64" s="19"/>
      <c r="D64" s="13"/>
      <c r="E64" s="18"/>
      <c r="F64" s="18"/>
    </row>
    <row r="65" spans="1:6" s="153" customFormat="1" x14ac:dyDescent="0.2">
      <c r="A65" s="160"/>
      <c r="B65" s="155" t="s">
        <v>29</v>
      </c>
      <c r="C65" s="156"/>
      <c r="D65" s="156"/>
      <c r="E65" s="158"/>
      <c r="F65" s="158"/>
    </row>
    <row r="66" spans="1:6" s="153" customFormat="1" x14ac:dyDescent="0.2">
      <c r="A66" s="163"/>
      <c r="B66" s="167" t="s">
        <v>102</v>
      </c>
      <c r="C66" s="168">
        <v>2</v>
      </c>
      <c r="D66" s="12" t="s">
        <v>1</v>
      </c>
      <c r="E66" s="26"/>
      <c r="F66" s="166">
        <f t="shared" ref="F66" si="5">C66*E66</f>
        <v>0</v>
      </c>
    </row>
    <row r="67" spans="1:6" s="113" customFormat="1" x14ac:dyDescent="0.2">
      <c r="A67" s="114"/>
      <c r="B67" s="124" t="s">
        <v>146</v>
      </c>
      <c r="C67" s="125">
        <v>8</v>
      </c>
      <c r="D67" s="117" t="s">
        <v>1</v>
      </c>
      <c r="E67" s="54"/>
      <c r="F67" s="118">
        <f>C67*E67</f>
        <v>0</v>
      </c>
    </row>
    <row r="68" spans="1:6" s="153" customFormat="1" x14ac:dyDescent="0.2">
      <c r="A68" s="34"/>
      <c r="B68" s="65"/>
      <c r="C68" s="28"/>
      <c r="D68" s="29"/>
      <c r="E68" s="30"/>
      <c r="F68" s="30"/>
    </row>
    <row r="69" spans="1:6" s="153" customFormat="1" x14ac:dyDescent="0.2">
      <c r="A69" s="37"/>
      <c r="B69" s="38"/>
      <c r="C69" s="39"/>
      <c r="D69" s="40"/>
      <c r="E69" s="41"/>
      <c r="F69" s="39"/>
    </row>
    <row r="70" spans="1:6" s="153" customFormat="1" x14ac:dyDescent="0.2">
      <c r="A70" s="33">
        <f>COUNT($A$6:A69)+1</f>
        <v>9</v>
      </c>
      <c r="B70" s="20" t="s">
        <v>35</v>
      </c>
      <c r="C70" s="19"/>
      <c r="D70" s="13"/>
      <c r="E70" s="18"/>
      <c r="F70" s="18"/>
    </row>
    <row r="71" spans="1:6" s="153" customFormat="1" ht="76.5" x14ac:dyDescent="0.2">
      <c r="A71" s="33"/>
      <c r="B71" s="35" t="s">
        <v>38</v>
      </c>
      <c r="C71" s="19"/>
      <c r="D71" s="13"/>
      <c r="E71" s="18"/>
      <c r="F71" s="18"/>
    </row>
    <row r="72" spans="1:6" s="153" customFormat="1" x14ac:dyDescent="0.2">
      <c r="A72" s="160"/>
      <c r="B72" s="155" t="s">
        <v>29</v>
      </c>
      <c r="C72" s="156"/>
      <c r="D72" s="156"/>
      <c r="E72" s="158"/>
      <c r="F72" s="158"/>
    </row>
    <row r="73" spans="1:6" s="113" customFormat="1" x14ac:dyDescent="0.2">
      <c r="A73" s="114"/>
      <c r="B73" s="124" t="s">
        <v>197</v>
      </c>
      <c r="C73" s="125">
        <v>2</v>
      </c>
      <c r="D73" s="117" t="s">
        <v>1</v>
      </c>
      <c r="E73" s="54"/>
      <c r="F73" s="118">
        <f t="shared" ref="F73" si="6">C73*E73</f>
        <v>0</v>
      </c>
    </row>
    <row r="74" spans="1:6" s="113" customFormat="1" x14ac:dyDescent="0.2">
      <c r="A74" s="114"/>
      <c r="B74" s="124" t="s">
        <v>140</v>
      </c>
      <c r="C74" s="125">
        <v>2</v>
      </c>
      <c r="D74" s="117" t="s">
        <v>1</v>
      </c>
      <c r="E74" s="54"/>
      <c r="F74" s="118">
        <f>C74*E74</f>
        <v>0</v>
      </c>
    </row>
    <row r="75" spans="1:6" s="113" customFormat="1" x14ac:dyDescent="0.2">
      <c r="A75" s="114"/>
      <c r="B75" s="124" t="s">
        <v>177</v>
      </c>
      <c r="C75" s="125">
        <v>2</v>
      </c>
      <c r="D75" s="117" t="s">
        <v>1</v>
      </c>
      <c r="E75" s="54"/>
      <c r="F75" s="118">
        <f>C75*E75</f>
        <v>0</v>
      </c>
    </row>
    <row r="76" spans="1:6" s="113" customFormat="1" x14ac:dyDescent="0.2">
      <c r="A76" s="114"/>
      <c r="B76" s="124" t="s">
        <v>174</v>
      </c>
      <c r="C76" s="125">
        <v>2</v>
      </c>
      <c r="D76" s="117" t="s">
        <v>1</v>
      </c>
      <c r="E76" s="54"/>
      <c r="F76" s="118">
        <f>C76*E76</f>
        <v>0</v>
      </c>
    </row>
    <row r="77" spans="1:6" s="153" customFormat="1" x14ac:dyDescent="0.2">
      <c r="A77" s="163"/>
      <c r="B77" s="167" t="s">
        <v>101</v>
      </c>
      <c r="C77" s="168">
        <v>2</v>
      </c>
      <c r="D77" s="12" t="s">
        <v>1</v>
      </c>
      <c r="E77" s="26"/>
      <c r="F77" s="166">
        <f t="shared" ref="F77:F78" si="7">C77*E77</f>
        <v>0</v>
      </c>
    </row>
    <row r="78" spans="1:6" s="153" customFormat="1" x14ac:dyDescent="0.2">
      <c r="A78" s="163"/>
      <c r="B78" s="167" t="s">
        <v>128</v>
      </c>
      <c r="C78" s="168">
        <v>142</v>
      </c>
      <c r="D78" s="12" t="s">
        <v>1</v>
      </c>
      <c r="E78" s="26"/>
      <c r="F78" s="166">
        <f t="shared" si="7"/>
        <v>0</v>
      </c>
    </row>
    <row r="79" spans="1:6" s="153" customFormat="1" x14ac:dyDescent="0.2">
      <c r="A79" s="34"/>
      <c r="B79" s="31"/>
      <c r="C79" s="28"/>
      <c r="D79" s="29"/>
      <c r="E79" s="30"/>
      <c r="F79" s="30"/>
    </row>
    <row r="80" spans="1:6" s="153" customFormat="1" x14ac:dyDescent="0.2">
      <c r="A80" s="37"/>
      <c r="B80" s="38"/>
      <c r="C80" s="39"/>
      <c r="D80" s="40"/>
      <c r="E80" s="41"/>
      <c r="F80" s="39"/>
    </row>
    <row r="81" spans="1:6" s="153" customFormat="1" x14ac:dyDescent="0.2">
      <c r="A81" s="33">
        <f>COUNT($A$6:A80)+1</f>
        <v>10</v>
      </c>
      <c r="B81" s="20" t="s">
        <v>39</v>
      </c>
      <c r="C81" s="19"/>
      <c r="D81" s="13"/>
      <c r="E81" s="18"/>
      <c r="F81" s="18"/>
    </row>
    <row r="82" spans="1:6" s="153" customFormat="1" ht="38.25" x14ac:dyDescent="0.2">
      <c r="A82" s="33"/>
      <c r="B82" s="35" t="s">
        <v>40</v>
      </c>
      <c r="C82" s="19"/>
      <c r="D82" s="13"/>
      <c r="E82" s="18"/>
      <c r="F82" s="18"/>
    </row>
    <row r="83" spans="1:6" s="153" customFormat="1" x14ac:dyDescent="0.2">
      <c r="A83" s="160"/>
      <c r="B83" s="155" t="s">
        <v>29</v>
      </c>
      <c r="C83" s="156"/>
      <c r="D83" s="156"/>
      <c r="E83" s="158"/>
      <c r="F83" s="158"/>
    </row>
    <row r="84" spans="1:6" s="153" customFormat="1" ht="14.25" x14ac:dyDescent="0.2">
      <c r="A84" s="33"/>
      <c r="B84" s="21" t="s">
        <v>41</v>
      </c>
      <c r="C84" s="27">
        <v>386</v>
      </c>
      <c r="D84" s="13" t="s">
        <v>13</v>
      </c>
      <c r="E84" s="26"/>
      <c r="F84" s="18">
        <f>C84*E84</f>
        <v>0</v>
      </c>
    </row>
    <row r="85" spans="1:6" s="153" customFormat="1" x14ac:dyDescent="0.2">
      <c r="A85" s="34"/>
      <c r="B85" s="31"/>
      <c r="C85" s="28"/>
      <c r="D85" s="29"/>
      <c r="E85" s="30"/>
      <c r="F85" s="30"/>
    </row>
    <row r="86" spans="1:6" s="177" customFormat="1" x14ac:dyDescent="0.2">
      <c r="A86" s="37"/>
      <c r="B86" s="38"/>
      <c r="C86" s="39"/>
      <c r="D86" s="40"/>
      <c r="E86" s="41"/>
      <c r="F86" s="39"/>
    </row>
    <row r="87" spans="1:6" s="153" customFormat="1" x14ac:dyDescent="0.2">
      <c r="A87" s="33">
        <f>COUNT($A$5:A86)+1</f>
        <v>11</v>
      </c>
      <c r="B87" s="20" t="s">
        <v>42</v>
      </c>
      <c r="C87" s="19"/>
      <c r="D87" s="13"/>
      <c r="E87" s="18"/>
      <c r="F87" s="18"/>
    </row>
    <row r="88" spans="1:6" s="153" customFormat="1" ht="25.5" x14ac:dyDescent="0.2">
      <c r="A88" s="33"/>
      <c r="B88" s="35" t="s">
        <v>43</v>
      </c>
      <c r="C88" s="19"/>
      <c r="D88" s="13"/>
      <c r="E88" s="18"/>
      <c r="F88" s="18"/>
    </row>
    <row r="89" spans="1:6" s="153" customFormat="1" x14ac:dyDescent="0.2">
      <c r="A89" s="33"/>
      <c r="B89" s="21" t="s">
        <v>32</v>
      </c>
      <c r="C89" s="27">
        <v>1</v>
      </c>
      <c r="D89" s="13" t="s">
        <v>1</v>
      </c>
      <c r="E89" s="26"/>
      <c r="F89" s="18">
        <f>C89*E89</f>
        <v>0</v>
      </c>
    </row>
    <row r="90" spans="1:6" s="153" customFormat="1" x14ac:dyDescent="0.2">
      <c r="A90" s="34"/>
      <c r="B90" s="31"/>
      <c r="C90" s="28"/>
      <c r="D90" s="29"/>
      <c r="E90" s="30"/>
      <c r="F90" s="30"/>
    </row>
    <row r="91" spans="1:6" s="153" customFormat="1" x14ac:dyDescent="0.2">
      <c r="A91" s="37"/>
      <c r="B91" s="38"/>
      <c r="C91" s="39"/>
      <c r="D91" s="40"/>
      <c r="E91" s="41"/>
      <c r="F91" s="39"/>
    </row>
    <row r="92" spans="1:6" s="153" customFormat="1" x14ac:dyDescent="0.2">
      <c r="A92" s="33">
        <f>COUNT($A$6:A91)+1</f>
        <v>12</v>
      </c>
      <c r="B92" s="20" t="s">
        <v>44</v>
      </c>
      <c r="C92" s="19"/>
      <c r="D92" s="13"/>
      <c r="E92" s="18"/>
      <c r="F92" s="18"/>
    </row>
    <row r="93" spans="1:6" s="153" customFormat="1" ht="66" customHeight="1" x14ac:dyDescent="0.2">
      <c r="A93" s="33"/>
      <c r="B93" s="35" t="s">
        <v>45</v>
      </c>
      <c r="C93" s="19"/>
      <c r="D93" s="13"/>
      <c r="E93" s="18"/>
      <c r="F93" s="18"/>
    </row>
    <row r="94" spans="1:6" s="153" customFormat="1" x14ac:dyDescent="0.2">
      <c r="A94" s="33"/>
      <c r="B94" s="21"/>
      <c r="C94" s="27">
        <v>1</v>
      </c>
      <c r="D94" s="13" t="s">
        <v>1</v>
      </c>
      <c r="E94" s="26"/>
      <c r="F94" s="18">
        <f>C94*E94</f>
        <v>0</v>
      </c>
    </row>
    <row r="95" spans="1:6" s="153" customFormat="1" x14ac:dyDescent="0.2">
      <c r="A95" s="34"/>
      <c r="B95" s="31"/>
      <c r="C95" s="28"/>
      <c r="D95" s="29"/>
      <c r="E95" s="30"/>
      <c r="F95" s="30"/>
    </row>
    <row r="96" spans="1:6" s="153" customFormat="1" x14ac:dyDescent="0.2">
      <c r="A96" s="37"/>
      <c r="B96" s="38"/>
      <c r="C96" s="39"/>
      <c r="D96" s="40"/>
      <c r="E96" s="41"/>
      <c r="F96" s="39"/>
    </row>
    <row r="97" spans="1:6" s="153" customFormat="1" x14ac:dyDescent="0.2">
      <c r="A97" s="33">
        <f>COUNT($A$5:A96)+1</f>
        <v>13</v>
      </c>
      <c r="B97" s="20" t="s">
        <v>46</v>
      </c>
      <c r="C97" s="19"/>
      <c r="D97" s="13"/>
      <c r="E97" s="18"/>
      <c r="F97" s="18"/>
    </row>
    <row r="98" spans="1:6" s="153" customFormat="1" ht="51" x14ac:dyDescent="0.2">
      <c r="A98" s="33"/>
      <c r="B98" s="35" t="s">
        <v>97</v>
      </c>
      <c r="C98" s="19"/>
      <c r="D98" s="13"/>
      <c r="E98" s="18"/>
      <c r="F98" s="18"/>
    </row>
    <row r="99" spans="1:6" s="153" customFormat="1" ht="14.25" x14ac:dyDescent="0.2">
      <c r="A99" s="33"/>
      <c r="B99" s="21" t="s">
        <v>84</v>
      </c>
      <c r="C99" s="27">
        <v>1</v>
      </c>
      <c r="D99" s="13" t="s">
        <v>13</v>
      </c>
      <c r="E99" s="26"/>
      <c r="F99" s="18">
        <f>C99*E99</f>
        <v>0</v>
      </c>
    </row>
    <row r="100" spans="1:6" s="153" customFormat="1" x14ac:dyDescent="0.2">
      <c r="A100" s="34"/>
      <c r="B100" s="31"/>
      <c r="C100" s="28"/>
      <c r="D100" s="29"/>
      <c r="E100" s="30"/>
      <c r="F100" s="30"/>
    </row>
    <row r="101" spans="1:6" s="153" customFormat="1" x14ac:dyDescent="0.2">
      <c r="A101" s="37"/>
      <c r="B101" s="38"/>
      <c r="C101" s="39"/>
      <c r="D101" s="40"/>
      <c r="E101" s="41"/>
      <c r="F101" s="39"/>
    </row>
    <row r="102" spans="1:6" s="153" customFormat="1" x14ac:dyDescent="0.2">
      <c r="A102" s="33">
        <f>COUNT($A$5:A101)+1</f>
        <v>14</v>
      </c>
      <c r="B102" s="20" t="s">
        <v>47</v>
      </c>
      <c r="C102" s="19"/>
      <c r="D102" s="13"/>
      <c r="E102" s="18"/>
      <c r="F102" s="18"/>
    </row>
    <row r="103" spans="1:6" s="153" customFormat="1" ht="38.25" x14ac:dyDescent="0.2">
      <c r="A103" s="33"/>
      <c r="B103" s="35" t="s">
        <v>48</v>
      </c>
      <c r="C103" s="19"/>
      <c r="D103" s="13"/>
      <c r="E103" s="18"/>
      <c r="F103" s="18"/>
    </row>
    <row r="104" spans="1:6" s="153" customFormat="1" ht="14.25" x14ac:dyDescent="0.2">
      <c r="A104" s="33"/>
      <c r="B104" s="21"/>
      <c r="C104" s="27">
        <v>2</v>
      </c>
      <c r="D104" s="13" t="s">
        <v>13</v>
      </c>
      <c r="E104" s="26"/>
      <c r="F104" s="18">
        <f>C104*E104</f>
        <v>0</v>
      </c>
    </row>
    <row r="105" spans="1:6" s="153" customFormat="1" x14ac:dyDescent="0.2">
      <c r="A105" s="34"/>
      <c r="B105" s="31"/>
      <c r="C105" s="28"/>
      <c r="D105" s="29"/>
      <c r="E105" s="30"/>
      <c r="F105" s="30"/>
    </row>
    <row r="106" spans="1:6" s="153" customFormat="1" x14ac:dyDescent="0.2">
      <c r="A106" s="37"/>
      <c r="B106" s="38"/>
      <c r="C106" s="39"/>
      <c r="D106" s="40"/>
      <c r="E106" s="41"/>
      <c r="F106" s="39"/>
    </row>
    <row r="107" spans="1:6" s="153" customFormat="1" x14ac:dyDescent="0.2">
      <c r="A107" s="33">
        <f>COUNT($A$5:A106)+1</f>
        <v>15</v>
      </c>
      <c r="B107" s="20" t="s">
        <v>49</v>
      </c>
      <c r="C107" s="19"/>
      <c r="D107" s="13"/>
      <c r="E107" s="18"/>
      <c r="F107" s="18"/>
    </row>
    <row r="108" spans="1:6" s="153" customFormat="1" ht="41.25" customHeight="1" x14ac:dyDescent="0.2">
      <c r="A108" s="33"/>
      <c r="B108" s="35" t="s">
        <v>185</v>
      </c>
      <c r="C108" s="19"/>
      <c r="D108" s="13"/>
      <c r="E108" s="18"/>
      <c r="F108" s="18"/>
    </row>
    <row r="109" spans="1:6" s="153" customFormat="1" x14ac:dyDescent="0.2">
      <c r="A109" s="163"/>
      <c r="B109" s="167" t="s">
        <v>129</v>
      </c>
      <c r="C109" s="168">
        <v>84</v>
      </c>
      <c r="D109" s="12" t="s">
        <v>15</v>
      </c>
      <c r="E109" s="26"/>
      <c r="F109" s="166">
        <f>C109*E109</f>
        <v>0</v>
      </c>
    </row>
    <row r="110" spans="1:6" s="153" customFormat="1" x14ac:dyDescent="0.2">
      <c r="A110" s="163"/>
      <c r="B110" s="167" t="s">
        <v>91</v>
      </c>
      <c r="C110" s="168">
        <v>212</v>
      </c>
      <c r="D110" s="12" t="s">
        <v>15</v>
      </c>
      <c r="E110" s="26"/>
      <c r="F110" s="166">
        <f>C110*E110</f>
        <v>0</v>
      </c>
    </row>
    <row r="111" spans="1:6" s="153" customFormat="1" x14ac:dyDescent="0.2">
      <c r="A111" s="34"/>
      <c r="B111" s="31"/>
      <c r="C111" s="28"/>
      <c r="D111" s="29"/>
      <c r="E111" s="30"/>
      <c r="F111" s="30"/>
    </row>
    <row r="112" spans="1:6" s="153" customFormat="1" x14ac:dyDescent="0.2">
      <c r="A112" s="37"/>
      <c r="B112" s="38"/>
      <c r="C112" s="39"/>
      <c r="D112" s="40"/>
      <c r="E112" s="41"/>
      <c r="F112" s="39"/>
    </row>
    <row r="113" spans="1:6" s="153" customFormat="1" x14ac:dyDescent="0.2">
      <c r="A113" s="206">
        <f>COUNT($A$5:A108)+1</f>
        <v>16</v>
      </c>
      <c r="B113" s="164" t="s">
        <v>52</v>
      </c>
      <c r="C113" s="165"/>
      <c r="D113" s="12"/>
      <c r="E113" s="166"/>
      <c r="F113" s="166"/>
    </row>
    <row r="114" spans="1:6" s="153" customFormat="1" ht="209.25" customHeight="1" x14ac:dyDescent="0.2">
      <c r="A114" s="163"/>
      <c r="B114" s="167" t="s">
        <v>99</v>
      </c>
      <c r="C114" s="168"/>
      <c r="D114" s="12"/>
      <c r="E114" s="166"/>
      <c r="F114" s="166"/>
    </row>
    <row r="115" spans="1:6" s="153" customFormat="1" x14ac:dyDescent="0.2">
      <c r="A115" s="207"/>
      <c r="B115" s="208" t="s">
        <v>51</v>
      </c>
      <c r="C115" s="178"/>
      <c r="D115" s="209"/>
      <c r="E115" s="210"/>
      <c r="F115" s="210"/>
    </row>
    <row r="116" spans="1:6" s="153" customFormat="1" x14ac:dyDescent="0.2">
      <c r="A116" s="163"/>
      <c r="B116" s="167" t="s">
        <v>103</v>
      </c>
      <c r="C116" s="168">
        <v>2</v>
      </c>
      <c r="D116" s="12" t="s">
        <v>1</v>
      </c>
      <c r="E116" s="26"/>
      <c r="F116" s="166">
        <f t="shared" ref="F116" si="8">C116*E116</f>
        <v>0</v>
      </c>
    </row>
    <row r="117" spans="1:6" s="153" customFormat="1" x14ac:dyDescent="0.2">
      <c r="A117" s="34"/>
      <c r="B117" s="31"/>
      <c r="C117" s="28"/>
      <c r="D117" s="29"/>
      <c r="E117" s="30"/>
      <c r="F117" s="30"/>
    </row>
    <row r="118" spans="1:6" s="113" customFormat="1" x14ac:dyDescent="0.2">
      <c r="A118" s="108"/>
      <c r="B118" s="109"/>
      <c r="C118" s="110"/>
      <c r="D118" s="111"/>
      <c r="E118" s="112"/>
      <c r="F118" s="110"/>
    </row>
    <row r="119" spans="1:6" s="153" customFormat="1" x14ac:dyDescent="0.2">
      <c r="A119" s="163">
        <f>COUNT($A$6:A118)+1</f>
        <v>17</v>
      </c>
      <c r="B119" s="164" t="s">
        <v>56</v>
      </c>
      <c r="C119" s="165"/>
      <c r="D119" s="12"/>
      <c r="E119" s="166"/>
      <c r="F119" s="166"/>
    </row>
    <row r="120" spans="1:6" s="113" customFormat="1" ht="51" x14ac:dyDescent="0.2">
      <c r="A120" s="114"/>
      <c r="B120" s="124" t="s">
        <v>112</v>
      </c>
      <c r="C120" s="125"/>
      <c r="D120" s="117"/>
      <c r="E120" s="118"/>
      <c r="F120" s="118"/>
    </row>
    <row r="121" spans="1:6" s="113" customFormat="1" x14ac:dyDescent="0.2">
      <c r="A121" s="120"/>
      <c r="B121" s="121" t="s">
        <v>29</v>
      </c>
      <c r="C121" s="122"/>
      <c r="D121" s="122"/>
      <c r="E121" s="131"/>
      <c r="F121" s="131"/>
    </row>
    <row r="122" spans="1:6" s="113" customFormat="1" ht="14.25" x14ac:dyDescent="0.2">
      <c r="A122" s="114"/>
      <c r="B122" s="124" t="s">
        <v>105</v>
      </c>
      <c r="C122" s="125">
        <v>2</v>
      </c>
      <c r="D122" s="117" t="s">
        <v>8</v>
      </c>
      <c r="E122" s="54"/>
      <c r="F122" s="118">
        <f t="shared" ref="F122" si="9">C122*E122</f>
        <v>0</v>
      </c>
    </row>
    <row r="123" spans="1:6" s="113" customFormat="1" x14ac:dyDescent="0.2">
      <c r="A123" s="126"/>
      <c r="B123" s="127"/>
      <c r="C123" s="128"/>
      <c r="D123" s="129"/>
      <c r="E123" s="130"/>
      <c r="F123" s="130"/>
    </row>
    <row r="124" spans="1:6" s="113" customFormat="1" x14ac:dyDescent="0.2">
      <c r="A124" s="108"/>
      <c r="B124" s="109"/>
      <c r="C124" s="110"/>
      <c r="D124" s="111"/>
      <c r="E124" s="112"/>
      <c r="F124" s="110"/>
    </row>
    <row r="125" spans="1:6" s="113" customFormat="1" x14ac:dyDescent="0.2">
      <c r="A125" s="114">
        <f>COUNT($A$7:A124)+1</f>
        <v>18</v>
      </c>
      <c r="B125" s="115" t="s">
        <v>178</v>
      </c>
      <c r="C125" s="116"/>
      <c r="D125" s="117"/>
      <c r="E125" s="118"/>
      <c r="F125" s="118"/>
    </row>
    <row r="126" spans="1:6" s="113" customFormat="1" ht="38.25" x14ac:dyDescent="0.2">
      <c r="A126" s="114"/>
      <c r="B126" s="124" t="s">
        <v>60</v>
      </c>
      <c r="C126" s="125"/>
      <c r="D126" s="117"/>
      <c r="E126" s="118"/>
      <c r="F126" s="118"/>
    </row>
    <row r="127" spans="1:6" s="113" customFormat="1" x14ac:dyDescent="0.2">
      <c r="A127" s="120"/>
      <c r="B127" s="121" t="s">
        <v>32</v>
      </c>
      <c r="C127" s="122"/>
      <c r="D127" s="122"/>
      <c r="E127" s="131"/>
      <c r="F127" s="131"/>
    </row>
    <row r="128" spans="1:6" s="113" customFormat="1" x14ac:dyDescent="0.2">
      <c r="A128" s="114"/>
      <c r="B128" s="124" t="s">
        <v>108</v>
      </c>
      <c r="C128" s="125">
        <v>2</v>
      </c>
      <c r="D128" s="117" t="s">
        <v>1</v>
      </c>
      <c r="E128" s="54"/>
      <c r="F128" s="118">
        <f t="shared" ref="F128" si="10">C128*E128</f>
        <v>0</v>
      </c>
    </row>
    <row r="129" spans="1:6" s="113" customFormat="1" x14ac:dyDescent="0.2">
      <c r="A129" s="126"/>
      <c r="B129" s="127"/>
      <c r="C129" s="128"/>
      <c r="D129" s="129"/>
      <c r="E129" s="130"/>
      <c r="F129" s="130"/>
    </row>
    <row r="130" spans="1:6" s="153" customFormat="1" x14ac:dyDescent="0.2">
      <c r="A130" s="37"/>
      <c r="B130" s="38"/>
      <c r="C130" s="39"/>
      <c r="D130" s="40"/>
      <c r="E130" s="41"/>
      <c r="F130" s="39"/>
    </row>
    <row r="131" spans="1:6" s="153" customFormat="1" x14ac:dyDescent="0.2">
      <c r="A131" s="33">
        <f>COUNT($A$6:A130)+1</f>
        <v>19</v>
      </c>
      <c r="B131" s="20" t="s">
        <v>53</v>
      </c>
      <c r="C131" s="19"/>
      <c r="D131" s="13"/>
      <c r="E131" s="18"/>
      <c r="F131" s="18"/>
    </row>
    <row r="132" spans="1:6" s="153" customFormat="1" ht="51" x14ac:dyDescent="0.2">
      <c r="A132" s="33"/>
      <c r="B132" s="21" t="s">
        <v>54</v>
      </c>
      <c r="C132" s="27"/>
      <c r="D132" s="13"/>
      <c r="E132" s="18"/>
      <c r="F132" s="18"/>
    </row>
    <row r="133" spans="1:6" s="153" customFormat="1" x14ac:dyDescent="0.2">
      <c r="A133" s="154"/>
      <c r="B133" s="155" t="s">
        <v>55</v>
      </c>
      <c r="C133" s="180"/>
      <c r="D133" s="156"/>
      <c r="E133" s="166"/>
      <c r="F133" s="158"/>
    </row>
    <row r="134" spans="1:6" s="153" customFormat="1" x14ac:dyDescent="0.2">
      <c r="A134" s="163"/>
      <c r="B134" s="167" t="s">
        <v>130</v>
      </c>
      <c r="C134" s="168">
        <v>4</v>
      </c>
      <c r="D134" s="12" t="s">
        <v>1</v>
      </c>
      <c r="E134" s="26"/>
      <c r="F134" s="166">
        <f>C134*E134</f>
        <v>0</v>
      </c>
    </row>
    <row r="135" spans="1:6" s="153" customFormat="1" x14ac:dyDescent="0.2">
      <c r="A135" s="163"/>
      <c r="B135" s="167" t="s">
        <v>104</v>
      </c>
      <c r="C135" s="168">
        <v>2</v>
      </c>
      <c r="D135" s="12" t="s">
        <v>1</v>
      </c>
      <c r="E135" s="26"/>
      <c r="F135" s="166">
        <f>C135*E135</f>
        <v>0</v>
      </c>
    </row>
    <row r="136" spans="1:6" s="153" customFormat="1" x14ac:dyDescent="0.2">
      <c r="A136" s="163"/>
      <c r="B136" s="167" t="s">
        <v>92</v>
      </c>
      <c r="C136" s="168">
        <v>2</v>
      </c>
      <c r="D136" s="12" t="s">
        <v>1</v>
      </c>
      <c r="E136" s="26"/>
      <c r="F136" s="166">
        <f>C136*E136</f>
        <v>0</v>
      </c>
    </row>
    <row r="137" spans="1:6" s="153" customFormat="1" x14ac:dyDescent="0.2">
      <c r="A137" s="163"/>
      <c r="B137" s="167"/>
      <c r="C137" s="168"/>
      <c r="D137" s="12"/>
      <c r="E137" s="211"/>
      <c r="F137" s="166"/>
    </row>
    <row r="138" spans="1:6" s="153" customFormat="1" x14ac:dyDescent="0.2">
      <c r="A138" s="37"/>
      <c r="B138" s="38"/>
      <c r="C138" s="39"/>
      <c r="D138" s="40"/>
      <c r="E138" s="41"/>
      <c r="F138" s="39"/>
    </row>
    <row r="139" spans="1:6" s="153" customFormat="1" x14ac:dyDescent="0.2">
      <c r="A139" s="33">
        <f>COUNT($A$6:A138)+1</f>
        <v>20</v>
      </c>
      <c r="B139" s="20" t="s">
        <v>71</v>
      </c>
      <c r="C139" s="19"/>
      <c r="D139" s="13"/>
      <c r="E139" s="18"/>
      <c r="F139" s="18"/>
    </row>
    <row r="140" spans="1:6" s="153" customFormat="1" ht="14.25" customHeight="1" x14ac:dyDescent="0.2">
      <c r="A140" s="33"/>
      <c r="B140" s="21" t="s">
        <v>72</v>
      </c>
      <c r="C140" s="27"/>
      <c r="D140" s="13"/>
      <c r="E140" s="18"/>
      <c r="F140" s="18"/>
    </row>
    <row r="141" spans="1:6" s="113" customFormat="1" x14ac:dyDescent="0.2">
      <c r="A141" s="114"/>
      <c r="B141" s="124" t="s">
        <v>173</v>
      </c>
      <c r="C141" s="125">
        <v>1</v>
      </c>
      <c r="D141" s="117" t="s">
        <v>1</v>
      </c>
      <c r="E141" s="54"/>
      <c r="F141" s="118">
        <f t="shared" ref="F141:F142" si="11">C141*E141</f>
        <v>0</v>
      </c>
    </row>
    <row r="142" spans="1:6" s="113" customFormat="1" x14ac:dyDescent="0.2">
      <c r="A142" s="114"/>
      <c r="B142" s="124" t="s">
        <v>168</v>
      </c>
      <c r="C142" s="125">
        <v>1</v>
      </c>
      <c r="D142" s="117" t="s">
        <v>1</v>
      </c>
      <c r="E142" s="54"/>
      <c r="F142" s="118">
        <f t="shared" si="11"/>
        <v>0</v>
      </c>
    </row>
    <row r="143" spans="1:6" s="153" customFormat="1" x14ac:dyDescent="0.2">
      <c r="A143" s="33"/>
      <c r="B143" s="21" t="s">
        <v>131</v>
      </c>
      <c r="C143" s="27">
        <v>4</v>
      </c>
      <c r="D143" s="13" t="s">
        <v>1</v>
      </c>
      <c r="E143" s="26"/>
      <c r="F143" s="18">
        <f t="shared" ref="F143:F145" si="12">C143*E143</f>
        <v>0</v>
      </c>
    </row>
    <row r="144" spans="1:6" s="153" customFormat="1" x14ac:dyDescent="0.2">
      <c r="A144" s="163"/>
      <c r="B144" s="167" t="s">
        <v>108</v>
      </c>
      <c r="C144" s="168">
        <v>6</v>
      </c>
      <c r="D144" s="12" t="s">
        <v>1</v>
      </c>
      <c r="E144" s="26"/>
      <c r="F144" s="166">
        <f t="shared" si="12"/>
        <v>0</v>
      </c>
    </row>
    <row r="145" spans="1:6" s="153" customFormat="1" x14ac:dyDescent="0.2">
      <c r="A145" s="163"/>
      <c r="B145" s="167" t="s">
        <v>63</v>
      </c>
      <c r="C145" s="168">
        <v>4</v>
      </c>
      <c r="D145" s="12" t="s">
        <v>1</v>
      </c>
      <c r="E145" s="26"/>
      <c r="F145" s="166">
        <f t="shared" si="12"/>
        <v>0</v>
      </c>
    </row>
    <row r="146" spans="1:6" s="153" customFormat="1" x14ac:dyDescent="0.2">
      <c r="A146" s="34"/>
      <c r="B146" s="31"/>
      <c r="C146" s="28"/>
      <c r="D146" s="29"/>
      <c r="E146" s="30"/>
      <c r="F146" s="30"/>
    </row>
    <row r="147" spans="1:6" s="153" customFormat="1" x14ac:dyDescent="0.2">
      <c r="A147" s="37"/>
      <c r="B147" s="38"/>
      <c r="C147" s="39"/>
      <c r="D147" s="40"/>
      <c r="E147" s="41"/>
      <c r="F147" s="39"/>
    </row>
    <row r="148" spans="1:6" s="153" customFormat="1" x14ac:dyDescent="0.2">
      <c r="A148" s="33">
        <f>COUNT($A$6:A145)+1</f>
        <v>21</v>
      </c>
      <c r="B148" s="20" t="s">
        <v>73</v>
      </c>
      <c r="C148" s="19"/>
      <c r="D148" s="13"/>
      <c r="E148" s="18"/>
      <c r="F148" s="18"/>
    </row>
    <row r="149" spans="1:6" s="153" customFormat="1" x14ac:dyDescent="0.2">
      <c r="A149" s="33"/>
      <c r="B149" s="21" t="s">
        <v>74</v>
      </c>
      <c r="C149" s="27"/>
      <c r="D149" s="13"/>
      <c r="E149" s="18"/>
      <c r="F149" s="18"/>
    </row>
    <row r="150" spans="1:6" s="113" customFormat="1" x14ac:dyDescent="0.2">
      <c r="A150" s="114"/>
      <c r="B150" s="124" t="s">
        <v>173</v>
      </c>
      <c r="C150" s="125">
        <v>1</v>
      </c>
      <c r="D150" s="117" t="s">
        <v>1</v>
      </c>
      <c r="E150" s="54"/>
      <c r="F150" s="118">
        <f t="shared" ref="F150:F151" si="13">C150*E150</f>
        <v>0</v>
      </c>
    </row>
    <row r="151" spans="1:6" s="113" customFormat="1" x14ac:dyDescent="0.2">
      <c r="A151" s="114"/>
      <c r="B151" s="124" t="s">
        <v>168</v>
      </c>
      <c r="C151" s="125">
        <v>1</v>
      </c>
      <c r="D151" s="117" t="s">
        <v>1</v>
      </c>
      <c r="E151" s="54"/>
      <c r="F151" s="118">
        <f t="shared" si="13"/>
        <v>0</v>
      </c>
    </row>
    <row r="152" spans="1:6" s="153" customFormat="1" x14ac:dyDescent="0.2">
      <c r="A152" s="33"/>
      <c r="B152" s="21" t="s">
        <v>131</v>
      </c>
      <c r="C152" s="27">
        <v>4</v>
      </c>
      <c r="D152" s="13" t="s">
        <v>1</v>
      </c>
      <c r="E152" s="26"/>
      <c r="F152" s="18">
        <f t="shared" ref="F152:F154" si="14">C152*E152</f>
        <v>0</v>
      </c>
    </row>
    <row r="153" spans="1:6" s="153" customFormat="1" x14ac:dyDescent="0.2">
      <c r="A153" s="163"/>
      <c r="B153" s="167" t="s">
        <v>108</v>
      </c>
      <c r="C153" s="168">
        <v>8</v>
      </c>
      <c r="D153" s="12" t="s">
        <v>1</v>
      </c>
      <c r="E153" s="26"/>
      <c r="F153" s="166">
        <f t="shared" si="14"/>
        <v>0</v>
      </c>
    </row>
    <row r="154" spans="1:6" s="153" customFormat="1" x14ac:dyDescent="0.2">
      <c r="A154" s="163"/>
      <c r="B154" s="167" t="s">
        <v>63</v>
      </c>
      <c r="C154" s="168">
        <v>10</v>
      </c>
      <c r="D154" s="12" t="s">
        <v>1</v>
      </c>
      <c r="E154" s="26"/>
      <c r="F154" s="166">
        <f t="shared" si="14"/>
        <v>0</v>
      </c>
    </row>
    <row r="155" spans="1:6" s="153" customFormat="1" x14ac:dyDescent="0.2">
      <c r="A155" s="34"/>
      <c r="B155" s="31"/>
      <c r="C155" s="28"/>
      <c r="D155" s="29"/>
      <c r="E155" s="30"/>
      <c r="F155" s="30"/>
    </row>
    <row r="156" spans="1:6" s="153" customFormat="1" x14ac:dyDescent="0.2">
      <c r="A156" s="37"/>
      <c r="B156" s="38"/>
      <c r="C156" s="39"/>
      <c r="D156" s="40"/>
      <c r="E156" s="41"/>
      <c r="F156" s="39"/>
    </row>
    <row r="157" spans="1:6" s="153" customFormat="1" x14ac:dyDescent="0.2">
      <c r="A157" s="33">
        <f>COUNT($A$6:A156)+1</f>
        <v>22</v>
      </c>
      <c r="B157" s="20" t="s">
        <v>75</v>
      </c>
      <c r="C157" s="19"/>
      <c r="D157" s="13"/>
      <c r="E157" s="18"/>
      <c r="F157" s="18"/>
    </row>
    <row r="158" spans="1:6" s="153" customFormat="1" ht="38.25" x14ac:dyDescent="0.2">
      <c r="A158" s="33"/>
      <c r="B158" s="21" t="s">
        <v>85</v>
      </c>
      <c r="C158" s="27"/>
      <c r="D158" s="13"/>
      <c r="E158" s="18"/>
      <c r="F158" s="18"/>
    </row>
    <row r="159" spans="1:6" s="153" customFormat="1" ht="14.25" x14ac:dyDescent="0.2">
      <c r="A159" s="33"/>
      <c r="B159" s="21"/>
      <c r="C159" s="27">
        <v>2</v>
      </c>
      <c r="D159" s="13" t="s">
        <v>13</v>
      </c>
      <c r="E159" s="26"/>
      <c r="F159" s="18">
        <f>C159*E159</f>
        <v>0</v>
      </c>
    </row>
    <row r="160" spans="1:6" s="153" customFormat="1" x14ac:dyDescent="0.2">
      <c r="A160" s="34"/>
      <c r="B160" s="31"/>
      <c r="C160" s="28"/>
      <c r="D160" s="29"/>
      <c r="E160" s="30"/>
      <c r="F160" s="30"/>
    </row>
    <row r="161" spans="1:6" s="153" customFormat="1" x14ac:dyDescent="0.2">
      <c r="A161" s="33"/>
      <c r="B161" s="21"/>
      <c r="C161" s="27"/>
      <c r="D161" s="13"/>
      <c r="E161" s="18"/>
      <c r="F161" s="18"/>
    </row>
    <row r="162" spans="1:6" s="153" customFormat="1" x14ac:dyDescent="0.2">
      <c r="A162" s="163">
        <f>COUNT($A$7:A160)+1</f>
        <v>23</v>
      </c>
      <c r="B162" s="164" t="s">
        <v>76</v>
      </c>
      <c r="C162" s="165"/>
      <c r="D162" s="12"/>
      <c r="E162" s="166"/>
      <c r="F162" s="166"/>
    </row>
    <row r="163" spans="1:6" s="153" customFormat="1" ht="103.5" customHeight="1" x14ac:dyDescent="0.2">
      <c r="A163" s="163"/>
      <c r="B163" s="167" t="s">
        <v>119</v>
      </c>
      <c r="C163" s="168"/>
      <c r="D163" s="12"/>
      <c r="E163" s="166"/>
      <c r="F163" s="166"/>
    </row>
    <row r="164" spans="1:6" s="153" customFormat="1" x14ac:dyDescent="0.2">
      <c r="A164" s="154"/>
      <c r="B164" s="159" t="s">
        <v>29</v>
      </c>
      <c r="C164" s="156"/>
      <c r="D164" s="156"/>
      <c r="E164" s="158"/>
      <c r="F164" s="158"/>
    </row>
    <row r="165" spans="1:6" s="153" customFormat="1" ht="14.25" x14ac:dyDescent="0.2">
      <c r="A165" s="163"/>
      <c r="B165" s="167" t="s">
        <v>84</v>
      </c>
      <c r="C165" s="168">
        <v>3</v>
      </c>
      <c r="D165" s="12" t="s">
        <v>13</v>
      </c>
      <c r="E165" s="26"/>
      <c r="F165" s="166">
        <f>C165*E165</f>
        <v>0</v>
      </c>
    </row>
    <row r="166" spans="1:6" s="153" customFormat="1" x14ac:dyDescent="0.2">
      <c r="A166" s="34"/>
      <c r="B166" s="31"/>
      <c r="C166" s="28"/>
      <c r="D166" s="29"/>
      <c r="E166" s="30"/>
      <c r="F166" s="30"/>
    </row>
    <row r="167" spans="1:6" s="212" customFormat="1" x14ac:dyDescent="0.2">
      <c r="A167" s="108"/>
      <c r="B167" s="109"/>
      <c r="C167" s="110"/>
      <c r="D167" s="111"/>
      <c r="E167" s="112"/>
      <c r="F167" s="110"/>
    </row>
    <row r="168" spans="1:6" s="113" customFormat="1" x14ac:dyDescent="0.2">
      <c r="A168" s="114">
        <f>COUNT($A$7:A167)+1</f>
        <v>24</v>
      </c>
      <c r="B168" s="115" t="s">
        <v>180</v>
      </c>
      <c r="C168" s="116"/>
      <c r="D168" s="117"/>
      <c r="E168" s="118"/>
      <c r="F168" s="118"/>
    </row>
    <row r="169" spans="1:6" s="113" customFormat="1" ht="89.25" x14ac:dyDescent="0.2">
      <c r="A169" s="114"/>
      <c r="B169" s="119" t="s">
        <v>181</v>
      </c>
      <c r="C169" s="116"/>
      <c r="D169" s="117"/>
      <c r="E169" s="118"/>
      <c r="F169" s="118"/>
    </row>
    <row r="170" spans="1:6" s="113" customFormat="1" x14ac:dyDescent="0.2">
      <c r="A170" s="114"/>
      <c r="B170" s="124" t="s">
        <v>182</v>
      </c>
      <c r="C170" s="125">
        <v>1</v>
      </c>
      <c r="D170" s="117" t="s">
        <v>23</v>
      </c>
      <c r="E170" s="54"/>
      <c r="F170" s="118">
        <f>C170*E170</f>
        <v>0</v>
      </c>
    </row>
    <row r="171" spans="1:6" s="113" customFormat="1" x14ac:dyDescent="0.2">
      <c r="A171" s="114"/>
      <c r="B171" s="124" t="s">
        <v>183</v>
      </c>
      <c r="C171" s="125">
        <v>1</v>
      </c>
      <c r="D171" s="117" t="s">
        <v>23</v>
      </c>
      <c r="E171" s="54"/>
      <c r="F171" s="118">
        <f>C171*E171</f>
        <v>0</v>
      </c>
    </row>
    <row r="172" spans="1:6" s="113" customFormat="1" x14ac:dyDescent="0.2">
      <c r="A172" s="126"/>
      <c r="B172" s="127"/>
      <c r="C172" s="128"/>
      <c r="D172" s="129"/>
      <c r="E172" s="130"/>
      <c r="F172" s="130"/>
    </row>
    <row r="173" spans="1:6" s="153" customFormat="1" x14ac:dyDescent="0.2">
      <c r="A173" s="37"/>
      <c r="B173" s="38"/>
      <c r="C173" s="39"/>
      <c r="D173" s="40"/>
      <c r="E173" s="41"/>
      <c r="F173" s="39"/>
    </row>
    <row r="174" spans="1:6" s="153" customFormat="1" x14ac:dyDescent="0.2">
      <c r="A174" s="33">
        <f>COUNT($A$6:A173)+1</f>
        <v>25</v>
      </c>
      <c r="B174" s="20" t="s">
        <v>67</v>
      </c>
      <c r="C174" s="19"/>
      <c r="D174" s="13"/>
      <c r="E174" s="18"/>
      <c r="F174" s="18"/>
    </row>
    <row r="175" spans="1:6" s="153" customFormat="1" x14ac:dyDescent="0.2">
      <c r="A175" s="33"/>
      <c r="B175" s="21" t="s">
        <v>68</v>
      </c>
      <c r="C175" s="27"/>
    </row>
    <row r="176" spans="1:6" s="153" customFormat="1" x14ac:dyDescent="0.2">
      <c r="A176" s="33"/>
      <c r="B176" s="21"/>
      <c r="C176" s="27">
        <v>2</v>
      </c>
      <c r="D176" s="13" t="s">
        <v>1</v>
      </c>
      <c r="E176" s="26"/>
      <c r="F176" s="18">
        <f>C176*E176</f>
        <v>0</v>
      </c>
    </row>
    <row r="177" spans="1:6" s="153" customFormat="1" x14ac:dyDescent="0.2">
      <c r="A177" s="34"/>
      <c r="B177" s="31"/>
      <c r="C177" s="28"/>
      <c r="D177" s="29"/>
      <c r="E177" s="30"/>
      <c r="F177" s="30"/>
    </row>
    <row r="178" spans="1:6" s="153" customFormat="1" x14ac:dyDescent="0.2">
      <c r="A178" s="37"/>
      <c r="B178" s="38"/>
      <c r="C178" s="39"/>
      <c r="D178" s="40"/>
      <c r="E178" s="41"/>
      <c r="F178" s="39"/>
    </row>
    <row r="179" spans="1:6" s="153" customFormat="1" x14ac:dyDescent="0.2">
      <c r="A179" s="33">
        <f>COUNT($A$6:A178)+1</f>
        <v>26</v>
      </c>
      <c r="B179" s="20" t="s">
        <v>69</v>
      </c>
      <c r="C179" s="19"/>
      <c r="D179" s="13"/>
      <c r="E179" s="18"/>
      <c r="F179" s="18"/>
    </row>
    <row r="180" spans="1:6" s="153" customFormat="1" x14ac:dyDescent="0.2">
      <c r="A180" s="33"/>
      <c r="B180" s="21" t="s">
        <v>70</v>
      </c>
      <c r="C180" s="27"/>
      <c r="D180" s="13"/>
      <c r="E180" s="18"/>
      <c r="F180" s="18"/>
    </row>
    <row r="181" spans="1:6" s="153" customFormat="1" x14ac:dyDescent="0.2">
      <c r="A181" s="154"/>
      <c r="B181" s="159"/>
      <c r="C181" s="27">
        <v>1</v>
      </c>
      <c r="D181" s="13" t="s">
        <v>1</v>
      </c>
      <c r="E181" s="26"/>
      <c r="F181" s="18">
        <f>C181*E181</f>
        <v>0</v>
      </c>
    </row>
    <row r="182" spans="1:6" s="153" customFormat="1" x14ac:dyDescent="0.2">
      <c r="A182" s="34"/>
      <c r="B182" s="31"/>
      <c r="C182" s="28"/>
      <c r="D182" s="29"/>
      <c r="E182" s="30"/>
      <c r="F182" s="30"/>
    </row>
    <row r="183" spans="1:6" s="153" customFormat="1" x14ac:dyDescent="0.2">
      <c r="A183" s="37"/>
      <c r="B183" s="38"/>
      <c r="C183" s="39"/>
      <c r="D183" s="40"/>
      <c r="E183" s="41"/>
      <c r="F183" s="39"/>
    </row>
    <row r="184" spans="1:6" s="153" customFormat="1" x14ac:dyDescent="0.2">
      <c r="A184" s="33">
        <f>COUNT($A$6:A183)+1</f>
        <v>27</v>
      </c>
      <c r="B184" s="20" t="s">
        <v>16</v>
      </c>
      <c r="C184" s="19"/>
      <c r="D184" s="13"/>
      <c r="E184" s="18"/>
      <c r="F184" s="18"/>
    </row>
    <row r="185" spans="1:6" s="153" customFormat="1" ht="27" customHeight="1" x14ac:dyDescent="0.2">
      <c r="A185" s="33"/>
      <c r="B185" s="21" t="s">
        <v>77</v>
      </c>
      <c r="C185" s="27"/>
      <c r="D185" s="13"/>
      <c r="E185" s="18"/>
      <c r="F185" s="18"/>
    </row>
    <row r="186" spans="1:6" s="153" customFormat="1" x14ac:dyDescent="0.2">
      <c r="B186" s="170"/>
      <c r="C186" s="156"/>
      <c r="D186" s="171">
        <v>0.1</v>
      </c>
      <c r="E186" s="158"/>
      <c r="F186" s="166">
        <f>SUM(F11:F182)*D186</f>
        <v>0</v>
      </c>
    </row>
    <row r="187" spans="1:6" s="153" customFormat="1" x14ac:dyDescent="0.2">
      <c r="A187" s="172"/>
      <c r="B187" s="173"/>
      <c r="C187" s="174"/>
      <c r="D187" s="175"/>
      <c r="E187" s="176"/>
      <c r="F187" s="176"/>
    </row>
    <row r="188" spans="1:6" s="153" customFormat="1" x14ac:dyDescent="0.2">
      <c r="A188" s="22"/>
      <c r="B188" s="32" t="s">
        <v>78</v>
      </c>
      <c r="C188" s="23"/>
      <c r="D188" s="24"/>
      <c r="E188" s="25" t="s">
        <v>12</v>
      </c>
      <c r="F188" s="25">
        <f>SUM(F11:F187)</f>
        <v>0</v>
      </c>
    </row>
  </sheetData>
  <sheetProtection algorithmName="SHA-512" hashValue="0GeM1AXVBlvMWzhQGNdjkuV5uxc+t3BLhv3tSYRlqJbIfnTyhZEQ7+K8CUVbSgzI6P8lnAoBNzQdB6Ai9jW1cQ==" saltValue="vrb3u4/lPtZ0wuN2mYIDg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35/C-808&amp;RENLJ-SIR-104/26</oddHeader>
    <oddFooter>&amp;C&amp;"Arial,Navadno"&amp;P / &amp;N</oddFooter>
  </headerFooter>
  <rowBreaks count="6" manualBreakCount="6">
    <brk id="21" max="5" man="1"/>
    <brk id="54" max="5" man="1"/>
    <brk id="90" max="5" man="1"/>
    <brk id="111" max="5" man="1"/>
    <brk id="137" max="5" man="1"/>
    <brk id="17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61E4B-95D0-4921-9830-929BEB6136A5}">
  <sheetPr codeName="List6">
    <tabColor rgb="FF00B050"/>
  </sheetPr>
  <dimension ref="A1:F108"/>
  <sheetViews>
    <sheetView topLeftCell="A33" zoomScaleNormal="100" zoomScaleSheetLayoutView="85" workbookViewId="0">
      <selection activeCell="E53" sqref="E53"/>
    </sheetView>
  </sheetViews>
  <sheetFormatPr defaultColWidth="9.140625" defaultRowHeight="12.75" x14ac:dyDescent="0.2"/>
  <cols>
    <col min="1" max="1" width="5.7109375" style="43" customWidth="1"/>
    <col min="2" max="2" width="50.7109375" style="52" customWidth="1"/>
    <col min="3" max="3" width="7.7109375" style="46" customWidth="1"/>
    <col min="4" max="4" width="4.7109375" style="47" customWidth="1"/>
    <col min="5" max="5" width="11.7109375" style="45" customWidth="1"/>
    <col min="6" max="6" width="12.7109375" style="46" customWidth="1"/>
    <col min="7" max="7" width="9.140625" style="47"/>
    <col min="8" max="8" width="9.85546875" style="47" bestFit="1" customWidth="1"/>
    <col min="9" max="16384" width="9.140625" style="47"/>
  </cols>
  <sheetData>
    <row r="1" spans="1:6" x14ac:dyDescent="0.2">
      <c r="A1" s="42"/>
      <c r="B1" s="69"/>
      <c r="C1" s="43"/>
      <c r="D1" s="44"/>
    </row>
    <row r="2" spans="1:6" x14ac:dyDescent="0.2">
      <c r="A2" s="42" t="s">
        <v>79</v>
      </c>
      <c r="B2" s="69" t="s">
        <v>24</v>
      </c>
      <c r="C2" s="43"/>
      <c r="D2" s="44"/>
    </row>
    <row r="3" spans="1:6" x14ac:dyDescent="0.2">
      <c r="A3" s="42" t="s">
        <v>81</v>
      </c>
      <c r="B3" s="98" t="s">
        <v>199</v>
      </c>
      <c r="C3" s="43"/>
      <c r="D3" s="44"/>
    </row>
    <row r="4" spans="1:6" x14ac:dyDescent="0.2">
      <c r="A4" s="42"/>
      <c r="B4" s="98" t="s">
        <v>126</v>
      </c>
      <c r="C4" s="43"/>
      <c r="D4" s="44"/>
    </row>
    <row r="5" spans="1:6" ht="76.5" x14ac:dyDescent="0.2">
      <c r="A5" s="48" t="s">
        <v>0</v>
      </c>
      <c r="B5" s="49" t="s">
        <v>7</v>
      </c>
      <c r="C5" s="50" t="s">
        <v>5</v>
      </c>
      <c r="D5" s="50" t="s">
        <v>6</v>
      </c>
      <c r="E5" s="51" t="s">
        <v>9</v>
      </c>
      <c r="F5" s="51" t="s">
        <v>10</v>
      </c>
    </row>
    <row r="6" spans="1:6" s="153" customFormat="1" x14ac:dyDescent="0.2">
      <c r="A6" s="37"/>
      <c r="B6" s="38"/>
      <c r="C6" s="39"/>
      <c r="D6" s="40"/>
      <c r="E6" s="41"/>
      <c r="F6" s="39"/>
    </row>
    <row r="7" spans="1:6" s="153" customFormat="1" x14ac:dyDescent="0.2">
      <c r="A7" s="33">
        <f>COUNT($A$6:A6)+1</f>
        <v>1</v>
      </c>
      <c r="B7" s="20" t="s">
        <v>28</v>
      </c>
      <c r="C7" s="19"/>
      <c r="D7" s="13"/>
      <c r="E7" s="18"/>
      <c r="F7" s="18"/>
    </row>
    <row r="8" spans="1:6" s="153" customFormat="1" ht="339" customHeight="1" x14ac:dyDescent="0.2">
      <c r="A8" s="33"/>
      <c r="B8" s="35" t="s">
        <v>90</v>
      </c>
      <c r="C8" s="19"/>
      <c r="D8" s="13"/>
      <c r="E8" s="18"/>
      <c r="F8" s="18"/>
    </row>
    <row r="9" spans="1:6" s="153" customFormat="1" x14ac:dyDescent="0.2">
      <c r="A9" s="154"/>
      <c r="B9" s="155" t="s">
        <v>36</v>
      </c>
      <c r="C9" s="156"/>
      <c r="D9" s="156"/>
      <c r="E9" s="157"/>
      <c r="F9" s="157"/>
    </row>
    <row r="10" spans="1:6" s="153" customFormat="1" x14ac:dyDescent="0.2">
      <c r="A10" s="154"/>
      <c r="B10" s="155" t="s">
        <v>29</v>
      </c>
      <c r="C10" s="156"/>
      <c r="D10" s="156"/>
      <c r="E10" s="157"/>
      <c r="F10" s="157"/>
    </row>
    <row r="11" spans="1:6" s="113" customFormat="1" ht="14.25" x14ac:dyDescent="0.2">
      <c r="A11" s="114"/>
      <c r="B11" s="124" t="s">
        <v>200</v>
      </c>
      <c r="C11" s="125">
        <v>18</v>
      </c>
      <c r="D11" s="117" t="s">
        <v>8</v>
      </c>
      <c r="E11" s="54"/>
      <c r="F11" s="118">
        <f t="shared" ref="F11" si="0">C11*E11</f>
        <v>0</v>
      </c>
    </row>
    <row r="12" spans="1:6" s="153" customFormat="1" x14ac:dyDescent="0.2">
      <c r="A12" s="34"/>
      <c r="B12" s="31"/>
      <c r="C12" s="28"/>
      <c r="D12" s="29"/>
      <c r="E12" s="30"/>
      <c r="F12" s="30"/>
    </row>
    <row r="13" spans="1:6" s="153" customFormat="1" x14ac:dyDescent="0.2">
      <c r="A13" s="37"/>
      <c r="B13" s="38"/>
      <c r="C13" s="39"/>
      <c r="D13" s="40"/>
      <c r="E13" s="41"/>
      <c r="F13" s="39"/>
    </row>
    <row r="14" spans="1:6" s="153" customFormat="1" x14ac:dyDescent="0.2">
      <c r="A14" s="33">
        <f>COUNT($A$6:A13)+1</f>
        <v>2</v>
      </c>
      <c r="B14" s="20" t="s">
        <v>31</v>
      </c>
      <c r="C14" s="19"/>
      <c r="D14" s="13"/>
      <c r="E14" s="18"/>
      <c r="F14" s="18"/>
    </row>
    <row r="15" spans="1:6" s="153" customFormat="1" ht="63.75" x14ac:dyDescent="0.2">
      <c r="A15" s="33"/>
      <c r="B15" s="35" t="s">
        <v>86</v>
      </c>
      <c r="C15" s="19"/>
      <c r="D15" s="13"/>
      <c r="E15" s="18"/>
      <c r="F15" s="18"/>
    </row>
    <row r="16" spans="1:6" s="153" customFormat="1" x14ac:dyDescent="0.2">
      <c r="A16" s="154"/>
      <c r="B16" s="155" t="s">
        <v>36</v>
      </c>
      <c r="C16" s="156"/>
      <c r="D16" s="156"/>
      <c r="E16" s="158"/>
      <c r="F16" s="158"/>
    </row>
    <row r="17" spans="1:6" s="153" customFormat="1" x14ac:dyDescent="0.2">
      <c r="A17" s="154"/>
      <c r="B17" s="159" t="s">
        <v>30</v>
      </c>
      <c r="C17" s="156"/>
      <c r="D17" s="156"/>
      <c r="E17" s="158"/>
      <c r="F17" s="158"/>
    </row>
    <row r="18" spans="1:6" s="153" customFormat="1" x14ac:dyDescent="0.2">
      <c r="A18" s="154"/>
      <c r="B18" s="155" t="s">
        <v>29</v>
      </c>
      <c r="C18" s="156"/>
      <c r="D18" s="156"/>
      <c r="E18" s="158"/>
      <c r="F18" s="158"/>
    </row>
    <row r="19" spans="1:6" s="113" customFormat="1" x14ac:dyDescent="0.2">
      <c r="A19" s="114"/>
      <c r="B19" s="124" t="s">
        <v>201</v>
      </c>
      <c r="C19" s="125">
        <v>6</v>
      </c>
      <c r="D19" s="117" t="s">
        <v>1</v>
      </c>
      <c r="E19" s="54"/>
      <c r="F19" s="118">
        <f t="shared" ref="F19" si="1">C19*E19</f>
        <v>0</v>
      </c>
    </row>
    <row r="20" spans="1:6" s="153" customFormat="1" x14ac:dyDescent="0.2">
      <c r="A20" s="34"/>
      <c r="B20" s="31"/>
      <c r="C20" s="28"/>
      <c r="D20" s="29"/>
      <c r="E20" s="30"/>
      <c r="F20" s="30"/>
    </row>
    <row r="21" spans="1:6" s="113" customFormat="1" x14ac:dyDescent="0.2">
      <c r="A21" s="108"/>
      <c r="B21" s="109"/>
      <c r="C21" s="110"/>
      <c r="D21" s="111"/>
      <c r="E21" s="112"/>
      <c r="F21" s="110"/>
    </row>
    <row r="22" spans="1:6" s="113" customFormat="1" x14ac:dyDescent="0.2">
      <c r="A22" s="114">
        <f>COUNT($A$7:A21)+1</f>
        <v>3</v>
      </c>
      <c r="B22" s="115" t="s">
        <v>33</v>
      </c>
      <c r="C22" s="116"/>
      <c r="D22" s="117"/>
      <c r="E22" s="118"/>
      <c r="F22" s="118"/>
    </row>
    <row r="23" spans="1:6" s="113" customFormat="1" ht="51" x14ac:dyDescent="0.2">
      <c r="A23" s="114"/>
      <c r="B23" s="119" t="s">
        <v>179</v>
      </c>
      <c r="C23" s="116"/>
      <c r="D23" s="117"/>
      <c r="E23" s="118"/>
      <c r="F23" s="118"/>
    </row>
    <row r="24" spans="1:6" s="113" customFormat="1" x14ac:dyDescent="0.2">
      <c r="A24" s="133"/>
      <c r="B24" s="121" t="s">
        <v>29</v>
      </c>
      <c r="C24" s="122"/>
      <c r="D24" s="122"/>
      <c r="E24" s="131"/>
      <c r="F24" s="131"/>
    </row>
    <row r="25" spans="1:6" s="113" customFormat="1" x14ac:dyDescent="0.2">
      <c r="A25" s="114"/>
      <c r="B25" s="124" t="s">
        <v>197</v>
      </c>
      <c r="C25" s="125">
        <v>2</v>
      </c>
      <c r="D25" s="117" t="s">
        <v>1</v>
      </c>
      <c r="E25" s="54"/>
      <c r="F25" s="118">
        <f t="shared" ref="F25" si="2">C25*E25</f>
        <v>0</v>
      </c>
    </row>
    <row r="26" spans="1:6" s="113" customFormat="1" x14ac:dyDescent="0.2">
      <c r="A26" s="126"/>
      <c r="B26" s="127"/>
      <c r="C26" s="128"/>
      <c r="D26" s="129"/>
      <c r="E26" s="130"/>
      <c r="F26" s="130"/>
    </row>
    <row r="27" spans="1:6" s="113" customFormat="1" x14ac:dyDescent="0.2">
      <c r="A27" s="108"/>
      <c r="B27" s="109"/>
      <c r="C27" s="110"/>
      <c r="D27" s="111"/>
      <c r="E27" s="112"/>
      <c r="F27" s="110"/>
    </row>
    <row r="28" spans="1:6" s="113" customFormat="1" x14ac:dyDescent="0.2">
      <c r="A28" s="114">
        <f>COUNT($A$7:A27)+1</f>
        <v>4</v>
      </c>
      <c r="B28" s="115" t="s">
        <v>34</v>
      </c>
      <c r="C28" s="116"/>
      <c r="D28" s="117"/>
      <c r="E28" s="118"/>
      <c r="F28" s="118"/>
    </row>
    <row r="29" spans="1:6" s="113" customFormat="1" ht="51" x14ac:dyDescent="0.2">
      <c r="A29" s="114"/>
      <c r="B29" s="119" t="s">
        <v>37</v>
      </c>
      <c r="C29" s="116"/>
      <c r="D29" s="117"/>
      <c r="E29" s="118"/>
      <c r="F29" s="118"/>
    </row>
    <row r="30" spans="1:6" s="113" customFormat="1" x14ac:dyDescent="0.2">
      <c r="A30" s="114"/>
      <c r="B30" s="124" t="s">
        <v>202</v>
      </c>
      <c r="C30" s="125">
        <v>2</v>
      </c>
      <c r="D30" s="117" t="s">
        <v>1</v>
      </c>
      <c r="E30" s="54"/>
      <c r="F30" s="118">
        <f t="shared" ref="F30" si="3">C30*E30</f>
        <v>0</v>
      </c>
    </row>
    <row r="31" spans="1:6" s="113" customFormat="1" x14ac:dyDescent="0.2">
      <c r="A31" s="126"/>
      <c r="B31" s="127"/>
      <c r="C31" s="128"/>
      <c r="D31" s="129"/>
      <c r="E31" s="130"/>
      <c r="F31" s="130"/>
    </row>
    <row r="32" spans="1:6" s="153" customFormat="1" x14ac:dyDescent="0.2">
      <c r="A32" s="37"/>
      <c r="B32" s="38"/>
      <c r="C32" s="39"/>
      <c r="D32" s="40"/>
      <c r="E32" s="41"/>
      <c r="F32" s="39"/>
    </row>
    <row r="33" spans="1:6" s="153" customFormat="1" x14ac:dyDescent="0.2">
      <c r="A33" s="33">
        <f>COUNT($A$6:A32)+1</f>
        <v>5</v>
      </c>
      <c r="B33" s="20" t="s">
        <v>35</v>
      </c>
      <c r="C33" s="19"/>
      <c r="D33" s="13"/>
      <c r="E33" s="18"/>
      <c r="F33" s="18"/>
    </row>
    <row r="34" spans="1:6" s="153" customFormat="1" ht="76.5" x14ac:dyDescent="0.2">
      <c r="A34" s="33"/>
      <c r="B34" s="35" t="s">
        <v>38</v>
      </c>
      <c r="C34" s="19"/>
      <c r="D34" s="13"/>
      <c r="E34" s="18"/>
      <c r="F34" s="18"/>
    </row>
    <row r="35" spans="1:6" s="153" customFormat="1" x14ac:dyDescent="0.2">
      <c r="A35" s="160"/>
      <c r="B35" s="155" t="s">
        <v>29</v>
      </c>
      <c r="C35" s="156"/>
      <c r="D35" s="156"/>
      <c r="E35" s="158"/>
      <c r="F35" s="158"/>
    </row>
    <row r="36" spans="1:6" s="113" customFormat="1" x14ac:dyDescent="0.2">
      <c r="A36" s="114"/>
      <c r="B36" s="124" t="s">
        <v>197</v>
      </c>
      <c r="C36" s="125">
        <v>18</v>
      </c>
      <c r="D36" s="117" t="s">
        <v>1</v>
      </c>
      <c r="E36" s="54"/>
      <c r="F36" s="118">
        <f t="shared" ref="F36" si="4">C36*E36</f>
        <v>0</v>
      </c>
    </row>
    <row r="37" spans="1:6" s="153" customFormat="1" x14ac:dyDescent="0.2">
      <c r="A37" s="34"/>
      <c r="B37" s="31"/>
      <c r="C37" s="28"/>
      <c r="D37" s="29"/>
      <c r="E37" s="30"/>
      <c r="F37" s="30"/>
    </row>
    <row r="38" spans="1:6" s="153" customFormat="1" x14ac:dyDescent="0.2">
      <c r="A38" s="37"/>
      <c r="B38" s="38"/>
      <c r="C38" s="39"/>
      <c r="D38" s="40"/>
      <c r="E38" s="41"/>
      <c r="F38" s="39"/>
    </row>
    <row r="39" spans="1:6" s="153" customFormat="1" x14ac:dyDescent="0.2">
      <c r="A39" s="33">
        <f>COUNT($A$6:A38)+1</f>
        <v>6</v>
      </c>
      <c r="B39" s="20" t="s">
        <v>39</v>
      </c>
      <c r="C39" s="19"/>
      <c r="D39" s="13"/>
      <c r="E39" s="18"/>
      <c r="F39" s="18"/>
    </row>
    <row r="40" spans="1:6" s="153" customFormat="1" ht="38.25" x14ac:dyDescent="0.2">
      <c r="A40" s="33"/>
      <c r="B40" s="35" t="s">
        <v>40</v>
      </c>
      <c r="C40" s="19"/>
      <c r="D40" s="13"/>
      <c r="E40" s="18"/>
      <c r="F40" s="18"/>
    </row>
    <row r="41" spans="1:6" s="153" customFormat="1" x14ac:dyDescent="0.2">
      <c r="A41" s="160"/>
      <c r="B41" s="155" t="s">
        <v>29</v>
      </c>
      <c r="C41" s="156"/>
      <c r="D41" s="156"/>
      <c r="E41" s="158"/>
      <c r="F41" s="158"/>
    </row>
    <row r="42" spans="1:6" s="153" customFormat="1" ht="14.25" x14ac:dyDescent="0.2">
      <c r="A42" s="33"/>
      <c r="B42" s="21" t="s">
        <v>41</v>
      </c>
      <c r="C42" s="27">
        <v>2.8</v>
      </c>
      <c r="D42" s="13" t="s">
        <v>13</v>
      </c>
      <c r="E42" s="26"/>
      <c r="F42" s="18">
        <f>C42*E42</f>
        <v>0</v>
      </c>
    </row>
    <row r="43" spans="1:6" s="153" customFormat="1" x14ac:dyDescent="0.2">
      <c r="A43" s="34"/>
      <c r="B43" s="31"/>
      <c r="C43" s="28"/>
      <c r="D43" s="29"/>
      <c r="E43" s="30"/>
      <c r="F43" s="30"/>
    </row>
    <row r="44" spans="1:6" s="153" customFormat="1" x14ac:dyDescent="0.2">
      <c r="A44" s="37"/>
      <c r="B44" s="38"/>
      <c r="C44" s="39"/>
      <c r="D44" s="40"/>
      <c r="E44" s="41"/>
      <c r="F44" s="39"/>
    </row>
    <row r="45" spans="1:6" s="153" customFormat="1" x14ac:dyDescent="0.2">
      <c r="A45" s="33">
        <f>COUNT($A$5:A44)+1</f>
        <v>7</v>
      </c>
      <c r="B45" s="20" t="s">
        <v>49</v>
      </c>
      <c r="C45" s="19"/>
      <c r="D45" s="13"/>
      <c r="E45" s="18"/>
      <c r="F45" s="18"/>
    </row>
    <row r="46" spans="1:6" s="153" customFormat="1" ht="51" x14ac:dyDescent="0.2">
      <c r="A46" s="33"/>
      <c r="B46" s="35" t="s">
        <v>184</v>
      </c>
      <c r="C46" s="19"/>
      <c r="D46" s="13"/>
      <c r="E46" s="18"/>
      <c r="F46" s="18"/>
    </row>
    <row r="47" spans="1:6" s="113" customFormat="1" x14ac:dyDescent="0.2">
      <c r="A47" s="114"/>
      <c r="B47" s="124" t="s">
        <v>50</v>
      </c>
      <c r="C47" s="125">
        <v>4</v>
      </c>
      <c r="D47" s="117" t="s">
        <v>15</v>
      </c>
      <c r="E47" s="54"/>
      <c r="F47" s="118">
        <f t="shared" ref="F47" si="5">C47*E47</f>
        <v>0</v>
      </c>
    </row>
    <row r="48" spans="1:6" s="153" customFormat="1" x14ac:dyDescent="0.2">
      <c r="A48" s="34"/>
      <c r="B48" s="31"/>
      <c r="C48" s="28"/>
      <c r="D48" s="29"/>
      <c r="E48" s="30"/>
      <c r="F48" s="30"/>
    </row>
    <row r="49" spans="1:6" s="153" customFormat="1" x14ac:dyDescent="0.2">
      <c r="A49" s="37"/>
      <c r="B49" s="38"/>
      <c r="C49" s="39"/>
      <c r="D49" s="40"/>
      <c r="E49" s="41"/>
      <c r="F49" s="39"/>
    </row>
    <row r="50" spans="1:6" s="153" customFormat="1" x14ac:dyDescent="0.2">
      <c r="A50" s="33">
        <f>COUNT($A$6:A49)+1</f>
        <v>8</v>
      </c>
      <c r="B50" s="20" t="s">
        <v>56</v>
      </c>
      <c r="C50" s="19"/>
      <c r="D50" s="13"/>
      <c r="E50" s="18"/>
      <c r="F50" s="18"/>
    </row>
    <row r="51" spans="1:6" s="153" customFormat="1" ht="51" x14ac:dyDescent="0.2">
      <c r="A51" s="33"/>
      <c r="B51" s="21" t="s">
        <v>112</v>
      </c>
      <c r="C51" s="27"/>
      <c r="D51" s="13"/>
      <c r="E51" s="18"/>
      <c r="F51" s="18"/>
    </row>
    <row r="52" spans="1:6" s="153" customFormat="1" x14ac:dyDescent="0.2">
      <c r="A52" s="154"/>
      <c r="B52" s="155" t="s">
        <v>29</v>
      </c>
      <c r="C52" s="156"/>
      <c r="D52" s="156"/>
      <c r="E52" s="158"/>
      <c r="F52" s="158"/>
    </row>
    <row r="53" spans="1:6" s="113" customFormat="1" ht="14.25" x14ac:dyDescent="0.2">
      <c r="A53" s="114"/>
      <c r="B53" s="124" t="s">
        <v>203</v>
      </c>
      <c r="C53" s="125">
        <v>1</v>
      </c>
      <c r="D53" s="117" t="s">
        <v>8</v>
      </c>
      <c r="E53" s="54"/>
      <c r="F53" s="118">
        <f t="shared" ref="F53" si="6">C53*E53</f>
        <v>0</v>
      </c>
    </row>
    <row r="54" spans="1:6" s="153" customFormat="1" x14ac:dyDescent="0.2">
      <c r="A54" s="34"/>
      <c r="B54" s="31"/>
      <c r="C54" s="28"/>
      <c r="D54" s="29"/>
      <c r="E54" s="30"/>
      <c r="F54" s="30"/>
    </row>
    <row r="55" spans="1:6" s="153" customFormat="1" x14ac:dyDescent="0.2">
      <c r="A55" s="37"/>
      <c r="B55" s="38"/>
      <c r="C55" s="39"/>
      <c r="D55" s="40"/>
      <c r="E55" s="41"/>
      <c r="F55" s="39"/>
    </row>
    <row r="56" spans="1:6" s="153" customFormat="1" x14ac:dyDescent="0.2">
      <c r="A56" s="33">
        <f>COUNT($A$6:A55)+1</f>
        <v>9</v>
      </c>
      <c r="B56" s="20" t="s">
        <v>59</v>
      </c>
      <c r="C56" s="19"/>
      <c r="D56" s="13"/>
      <c r="E56" s="18"/>
      <c r="F56" s="18"/>
    </row>
    <row r="57" spans="1:6" s="153" customFormat="1" ht="38.25" x14ac:dyDescent="0.2">
      <c r="A57" s="33"/>
      <c r="B57" s="21" t="s">
        <v>60</v>
      </c>
      <c r="C57" s="27"/>
      <c r="D57" s="13"/>
      <c r="E57" s="18"/>
      <c r="F57" s="18"/>
    </row>
    <row r="58" spans="1:6" s="153" customFormat="1" x14ac:dyDescent="0.2">
      <c r="A58" s="161"/>
      <c r="B58" s="155" t="s">
        <v>32</v>
      </c>
      <c r="C58" s="156"/>
      <c r="D58" s="156"/>
      <c r="E58" s="158"/>
      <c r="F58" s="158"/>
    </row>
    <row r="59" spans="1:6" s="113" customFormat="1" x14ac:dyDescent="0.2">
      <c r="A59" s="114"/>
      <c r="B59" s="124" t="s">
        <v>204</v>
      </c>
      <c r="C59" s="125">
        <v>2</v>
      </c>
      <c r="D59" s="117" t="s">
        <v>1</v>
      </c>
      <c r="E59" s="54"/>
      <c r="F59" s="118">
        <f t="shared" ref="F59" si="7">C59*E59</f>
        <v>0</v>
      </c>
    </row>
    <row r="60" spans="1:6" s="153" customFormat="1" x14ac:dyDescent="0.2">
      <c r="A60" s="34"/>
      <c r="B60" s="31"/>
      <c r="C60" s="28"/>
      <c r="D60" s="29"/>
      <c r="E60" s="30"/>
      <c r="F60" s="30"/>
    </row>
    <row r="61" spans="1:6" s="113" customFormat="1" x14ac:dyDescent="0.2">
      <c r="A61" s="108"/>
      <c r="B61" s="109"/>
      <c r="C61" s="110"/>
      <c r="D61" s="111"/>
      <c r="E61" s="112"/>
      <c r="F61" s="110"/>
    </row>
    <row r="62" spans="1:6" s="113" customFormat="1" x14ac:dyDescent="0.2">
      <c r="A62" s="114">
        <f>COUNT($A$7:A61)+1</f>
        <v>10</v>
      </c>
      <c r="B62" s="115" t="s">
        <v>88</v>
      </c>
      <c r="C62" s="116"/>
      <c r="D62" s="117"/>
      <c r="E62" s="118"/>
      <c r="F62" s="118"/>
    </row>
    <row r="63" spans="1:6" s="113" customFormat="1" ht="38.25" x14ac:dyDescent="0.2">
      <c r="A63" s="114"/>
      <c r="B63" s="124" t="s">
        <v>89</v>
      </c>
      <c r="C63" s="125"/>
      <c r="D63" s="117"/>
      <c r="E63" s="118"/>
      <c r="F63" s="118"/>
    </row>
    <row r="64" spans="1:6" s="113" customFormat="1" x14ac:dyDescent="0.2">
      <c r="A64" s="136"/>
      <c r="B64" s="121" t="s">
        <v>32</v>
      </c>
      <c r="C64" s="122"/>
      <c r="D64" s="122"/>
      <c r="E64" s="131"/>
      <c r="F64" s="131"/>
    </row>
    <row r="65" spans="1:6" s="113" customFormat="1" x14ac:dyDescent="0.2">
      <c r="A65" s="114"/>
      <c r="B65" s="124" t="s">
        <v>205</v>
      </c>
      <c r="C65" s="125">
        <v>2</v>
      </c>
      <c r="D65" s="117" t="s">
        <v>1</v>
      </c>
      <c r="E65" s="54"/>
      <c r="F65" s="118">
        <f t="shared" ref="F65" si="8">C65*E65</f>
        <v>0</v>
      </c>
    </row>
    <row r="66" spans="1:6" s="113" customFormat="1" x14ac:dyDescent="0.2">
      <c r="A66" s="126"/>
      <c r="B66" s="127"/>
      <c r="C66" s="128"/>
      <c r="D66" s="129"/>
      <c r="E66" s="130"/>
      <c r="F66" s="130"/>
    </row>
    <row r="67" spans="1:6" s="162" customFormat="1" x14ac:dyDescent="0.2">
      <c r="A67" s="37"/>
      <c r="B67" s="38"/>
      <c r="C67" s="39"/>
      <c r="D67" s="40"/>
      <c r="E67" s="41"/>
      <c r="F67" s="39"/>
    </row>
    <row r="68" spans="1:6" s="153" customFormat="1" x14ac:dyDescent="0.2">
      <c r="A68" s="33">
        <f>COUNT($A$5:A67)+1</f>
        <v>11</v>
      </c>
      <c r="B68" s="20" t="s">
        <v>42</v>
      </c>
      <c r="C68" s="19"/>
      <c r="D68" s="13"/>
      <c r="E68" s="18"/>
      <c r="F68" s="18"/>
    </row>
    <row r="69" spans="1:6" s="153" customFormat="1" ht="25.5" x14ac:dyDescent="0.2">
      <c r="A69" s="33"/>
      <c r="B69" s="35" t="s">
        <v>43</v>
      </c>
      <c r="C69" s="19"/>
      <c r="D69" s="13"/>
      <c r="E69" s="18"/>
      <c r="F69" s="18"/>
    </row>
    <row r="70" spans="1:6" s="153" customFormat="1" x14ac:dyDescent="0.2">
      <c r="A70" s="33"/>
      <c r="B70" s="21" t="s">
        <v>32</v>
      </c>
      <c r="C70" s="27">
        <v>1</v>
      </c>
      <c r="D70" s="13" t="s">
        <v>1</v>
      </c>
      <c r="E70" s="26"/>
      <c r="F70" s="18">
        <f>C70*E70</f>
        <v>0</v>
      </c>
    </row>
    <row r="71" spans="1:6" s="153" customFormat="1" x14ac:dyDescent="0.2">
      <c r="A71" s="34"/>
      <c r="B71" s="31"/>
      <c r="C71" s="28"/>
      <c r="D71" s="29"/>
      <c r="E71" s="30"/>
      <c r="F71" s="30"/>
    </row>
    <row r="72" spans="1:6" s="153" customFormat="1" x14ac:dyDescent="0.2">
      <c r="A72" s="37"/>
      <c r="B72" s="38"/>
      <c r="C72" s="39"/>
      <c r="D72" s="40"/>
      <c r="E72" s="41"/>
      <c r="F72" s="39"/>
    </row>
    <row r="73" spans="1:6" s="153" customFormat="1" x14ac:dyDescent="0.2">
      <c r="A73" s="33">
        <f>COUNT($A$6:A72)+1</f>
        <v>12</v>
      </c>
      <c r="B73" s="20" t="s">
        <v>75</v>
      </c>
      <c r="C73" s="19"/>
      <c r="D73" s="13"/>
      <c r="E73" s="18"/>
      <c r="F73" s="18"/>
    </row>
    <row r="74" spans="1:6" s="153" customFormat="1" ht="38.25" x14ac:dyDescent="0.2">
      <c r="A74" s="33"/>
      <c r="B74" s="21" t="s">
        <v>85</v>
      </c>
      <c r="C74" s="27"/>
      <c r="D74" s="13"/>
      <c r="E74" s="18"/>
      <c r="F74" s="18"/>
    </row>
    <row r="75" spans="1:6" s="153" customFormat="1" ht="14.25" x14ac:dyDescent="0.2">
      <c r="A75" s="33"/>
      <c r="B75" s="21"/>
      <c r="C75" s="27">
        <v>0.5</v>
      </c>
      <c r="D75" s="13" t="s">
        <v>13</v>
      </c>
      <c r="E75" s="26"/>
      <c r="F75" s="18">
        <f>C75*E75</f>
        <v>0</v>
      </c>
    </row>
    <row r="76" spans="1:6" s="153" customFormat="1" x14ac:dyDescent="0.2">
      <c r="A76" s="34"/>
      <c r="B76" s="31"/>
      <c r="C76" s="28"/>
      <c r="D76" s="29"/>
      <c r="E76" s="30"/>
      <c r="F76" s="30"/>
    </row>
    <row r="77" spans="1:6" s="153" customFormat="1" x14ac:dyDescent="0.2">
      <c r="A77" s="37"/>
      <c r="B77" s="38"/>
      <c r="C77" s="39"/>
      <c r="D77" s="40"/>
      <c r="E77" s="41"/>
      <c r="F77" s="39"/>
    </row>
    <row r="78" spans="1:6" s="153" customFormat="1" x14ac:dyDescent="0.2">
      <c r="A78" s="163">
        <f>COUNT($A$6:A77)+1</f>
        <v>13</v>
      </c>
      <c r="B78" s="164" t="s">
        <v>76</v>
      </c>
      <c r="C78" s="165"/>
      <c r="D78" s="12"/>
      <c r="E78" s="166"/>
      <c r="F78" s="166"/>
    </row>
    <row r="79" spans="1:6" s="153" customFormat="1" ht="89.25" x14ac:dyDescent="0.2">
      <c r="A79" s="163"/>
      <c r="B79" s="167" t="s">
        <v>115</v>
      </c>
      <c r="C79" s="168"/>
      <c r="D79" s="12"/>
      <c r="E79" s="166"/>
      <c r="F79" s="166"/>
    </row>
    <row r="80" spans="1:6" s="153" customFormat="1" x14ac:dyDescent="0.2">
      <c r="A80" s="154"/>
      <c r="B80" s="159" t="s">
        <v>29</v>
      </c>
      <c r="C80" s="156"/>
      <c r="D80" s="156"/>
      <c r="E80" s="158"/>
      <c r="F80" s="158"/>
    </row>
    <row r="81" spans="1:6" s="169" customFormat="1" x14ac:dyDescent="0.2">
      <c r="A81" s="163"/>
      <c r="B81" s="167" t="s">
        <v>206</v>
      </c>
      <c r="C81" s="168">
        <v>1</v>
      </c>
      <c r="D81" s="12" t="s">
        <v>15</v>
      </c>
      <c r="E81" s="26"/>
      <c r="F81" s="166">
        <f>C81*E81</f>
        <v>0</v>
      </c>
    </row>
    <row r="82" spans="1:6" s="169" customFormat="1" x14ac:dyDescent="0.2">
      <c r="A82" s="34"/>
      <c r="B82" s="31"/>
      <c r="C82" s="28"/>
      <c r="D82" s="29"/>
      <c r="E82" s="30"/>
      <c r="F82" s="30"/>
    </row>
    <row r="83" spans="1:6" s="153" customFormat="1" x14ac:dyDescent="0.2">
      <c r="A83" s="37"/>
      <c r="B83" s="38"/>
      <c r="C83" s="39"/>
      <c r="D83" s="40"/>
      <c r="E83" s="41"/>
      <c r="F83" s="39"/>
    </row>
    <row r="84" spans="1:6" s="153" customFormat="1" x14ac:dyDescent="0.2">
      <c r="A84" s="33">
        <f>COUNT($A$6:A83)+1</f>
        <v>14</v>
      </c>
      <c r="B84" s="20" t="s">
        <v>71</v>
      </c>
      <c r="C84" s="19"/>
      <c r="D84" s="13"/>
      <c r="E84" s="18"/>
      <c r="F84" s="18"/>
    </row>
    <row r="85" spans="1:6" s="153" customFormat="1" ht="14.25" customHeight="1" x14ac:dyDescent="0.2">
      <c r="A85" s="33"/>
      <c r="B85" s="21" t="s">
        <v>72</v>
      </c>
      <c r="C85" s="27"/>
      <c r="D85" s="13"/>
      <c r="E85" s="18"/>
      <c r="F85" s="18"/>
    </row>
    <row r="86" spans="1:6" s="113" customFormat="1" x14ac:dyDescent="0.2">
      <c r="A86" s="114"/>
      <c r="B86" s="124" t="s">
        <v>207</v>
      </c>
      <c r="C86" s="125">
        <v>4</v>
      </c>
      <c r="D86" s="117" t="s">
        <v>1</v>
      </c>
      <c r="E86" s="54"/>
      <c r="F86" s="118">
        <f t="shared" ref="F86" si="9">C86*E86</f>
        <v>0</v>
      </c>
    </row>
    <row r="87" spans="1:6" s="153" customFormat="1" x14ac:dyDescent="0.2">
      <c r="A87" s="34"/>
      <c r="B87" s="31"/>
      <c r="C87" s="28"/>
      <c r="D87" s="29"/>
      <c r="E87" s="30"/>
      <c r="F87" s="30"/>
    </row>
    <row r="88" spans="1:6" s="153" customFormat="1" x14ac:dyDescent="0.2">
      <c r="A88" s="37"/>
      <c r="B88" s="38"/>
      <c r="C88" s="39"/>
      <c r="D88" s="40"/>
      <c r="E88" s="41"/>
      <c r="F88" s="39"/>
    </row>
    <row r="89" spans="1:6" s="153" customFormat="1" x14ac:dyDescent="0.2">
      <c r="A89" s="33">
        <f>COUNT($A$6:A86)+1</f>
        <v>15</v>
      </c>
      <c r="B89" s="20" t="s">
        <v>73</v>
      </c>
      <c r="C89" s="19"/>
      <c r="D89" s="13"/>
      <c r="E89" s="18"/>
      <c r="F89" s="18"/>
    </row>
    <row r="90" spans="1:6" s="153" customFormat="1" x14ac:dyDescent="0.2">
      <c r="A90" s="33"/>
      <c r="B90" s="21" t="s">
        <v>74</v>
      </c>
      <c r="C90" s="27"/>
      <c r="D90" s="13"/>
      <c r="E90" s="18"/>
      <c r="F90" s="18"/>
    </row>
    <row r="91" spans="1:6" s="113" customFormat="1" x14ac:dyDescent="0.2">
      <c r="A91" s="114"/>
      <c r="B91" s="124" t="s">
        <v>207</v>
      </c>
      <c r="C91" s="125">
        <v>16</v>
      </c>
      <c r="D91" s="117" t="s">
        <v>1</v>
      </c>
      <c r="E91" s="54"/>
      <c r="F91" s="118">
        <f t="shared" ref="F91" si="10">C91*E91</f>
        <v>0</v>
      </c>
    </row>
    <row r="92" spans="1:6" s="153" customFormat="1" x14ac:dyDescent="0.2">
      <c r="A92" s="34"/>
      <c r="B92" s="31"/>
      <c r="C92" s="28"/>
      <c r="D92" s="29"/>
      <c r="E92" s="30"/>
      <c r="F92" s="30"/>
    </row>
    <row r="93" spans="1:6" s="153" customFormat="1" x14ac:dyDescent="0.2">
      <c r="A93" s="37"/>
      <c r="B93" s="38"/>
      <c r="C93" s="39"/>
      <c r="D93" s="40"/>
      <c r="E93" s="41"/>
      <c r="F93" s="39"/>
    </row>
    <row r="94" spans="1:6" s="153" customFormat="1" x14ac:dyDescent="0.2">
      <c r="A94" s="33">
        <f>COUNT($A$6:A93)+1</f>
        <v>16</v>
      </c>
      <c r="B94" s="20" t="s">
        <v>67</v>
      </c>
      <c r="C94" s="19"/>
      <c r="D94" s="13"/>
      <c r="E94" s="18"/>
      <c r="F94" s="18"/>
    </row>
    <row r="95" spans="1:6" s="153" customFormat="1" x14ac:dyDescent="0.2">
      <c r="A95" s="33"/>
      <c r="B95" s="21" t="s">
        <v>68</v>
      </c>
      <c r="C95" s="27"/>
    </row>
    <row r="96" spans="1:6" s="153" customFormat="1" x14ac:dyDescent="0.2">
      <c r="A96" s="33"/>
      <c r="B96" s="21"/>
      <c r="C96" s="27">
        <v>1</v>
      </c>
      <c r="D96" s="13" t="s">
        <v>1</v>
      </c>
      <c r="E96" s="26"/>
      <c r="F96" s="18">
        <f>C96*E96</f>
        <v>0</v>
      </c>
    </row>
    <row r="97" spans="1:6" s="153" customFormat="1" x14ac:dyDescent="0.2">
      <c r="A97" s="34"/>
      <c r="B97" s="31"/>
      <c r="C97" s="28"/>
      <c r="D97" s="29"/>
      <c r="E97" s="30"/>
      <c r="F97" s="30"/>
    </row>
    <row r="98" spans="1:6" s="153" customFormat="1" x14ac:dyDescent="0.2">
      <c r="A98" s="37"/>
      <c r="B98" s="38"/>
      <c r="C98" s="39"/>
      <c r="D98" s="40"/>
      <c r="E98" s="41"/>
      <c r="F98" s="39"/>
    </row>
    <row r="99" spans="1:6" s="153" customFormat="1" x14ac:dyDescent="0.2">
      <c r="A99" s="33">
        <f>COUNT($A$6:A98)+1</f>
        <v>17</v>
      </c>
      <c r="B99" s="20" t="s">
        <v>69</v>
      </c>
      <c r="C99" s="19"/>
      <c r="D99" s="13"/>
      <c r="E99" s="18"/>
      <c r="F99" s="18"/>
    </row>
    <row r="100" spans="1:6" s="153" customFormat="1" x14ac:dyDescent="0.2">
      <c r="A100" s="33"/>
      <c r="B100" s="21" t="s">
        <v>70</v>
      </c>
      <c r="C100" s="27"/>
      <c r="D100" s="13"/>
      <c r="E100" s="18"/>
      <c r="F100" s="18"/>
    </row>
    <row r="101" spans="1:6" s="153" customFormat="1" x14ac:dyDescent="0.2">
      <c r="A101" s="154"/>
      <c r="B101" s="159"/>
      <c r="C101" s="27">
        <v>1</v>
      </c>
      <c r="D101" s="13" t="s">
        <v>1</v>
      </c>
      <c r="E101" s="26"/>
      <c r="F101" s="18">
        <f>C101*E101</f>
        <v>0</v>
      </c>
    </row>
    <row r="102" spans="1:6" s="153" customFormat="1" x14ac:dyDescent="0.2">
      <c r="A102" s="34"/>
      <c r="B102" s="31"/>
      <c r="C102" s="28"/>
      <c r="D102" s="29"/>
      <c r="E102" s="30"/>
      <c r="F102" s="30"/>
    </row>
    <row r="103" spans="1:6" s="153" customFormat="1" x14ac:dyDescent="0.2">
      <c r="A103" s="37"/>
      <c r="B103" s="38"/>
      <c r="C103" s="39"/>
      <c r="D103" s="40"/>
      <c r="E103" s="41"/>
      <c r="F103" s="39"/>
    </row>
    <row r="104" spans="1:6" s="153" customFormat="1" x14ac:dyDescent="0.2">
      <c r="A104" s="33">
        <f>COUNT($A$6:A103)+1</f>
        <v>18</v>
      </c>
      <c r="B104" s="20" t="s">
        <v>16</v>
      </c>
      <c r="C104" s="19"/>
      <c r="D104" s="13"/>
      <c r="E104" s="18"/>
      <c r="F104" s="18"/>
    </row>
    <row r="105" spans="1:6" s="153" customFormat="1" ht="38.25" x14ac:dyDescent="0.2">
      <c r="A105" s="33"/>
      <c r="B105" s="21" t="s">
        <v>77</v>
      </c>
      <c r="C105" s="27"/>
      <c r="D105" s="13"/>
      <c r="E105" s="18"/>
      <c r="F105" s="18"/>
    </row>
    <row r="106" spans="1:6" s="153" customFormat="1" x14ac:dyDescent="0.2">
      <c r="B106" s="170"/>
      <c r="C106" s="156"/>
      <c r="D106" s="171">
        <v>0.1</v>
      </c>
      <c r="E106" s="158"/>
      <c r="F106" s="166">
        <f>SUM(F11:F102)*D106</f>
        <v>0</v>
      </c>
    </row>
    <row r="107" spans="1:6" s="153" customFormat="1" x14ac:dyDescent="0.2">
      <c r="A107" s="172"/>
      <c r="B107" s="173"/>
      <c r="C107" s="174"/>
      <c r="D107" s="175"/>
      <c r="E107" s="176"/>
      <c r="F107" s="176"/>
    </row>
    <row r="108" spans="1:6" s="153" customFormat="1" x14ac:dyDescent="0.2">
      <c r="A108" s="22"/>
      <c r="B108" s="32" t="s">
        <v>78</v>
      </c>
      <c r="C108" s="23"/>
      <c r="D108" s="24"/>
      <c r="E108" s="25" t="s">
        <v>12</v>
      </c>
      <c r="F108" s="25">
        <f>SUM(F11:F107)</f>
        <v>0</v>
      </c>
    </row>
  </sheetData>
  <sheetProtection algorithmName="SHA-512" hashValue="pHPAELOZlHKu03b4uisT38k0EotZPhgtBow1BjxPPCs13i6M+YC1Qa9qhDog6G5VYNvu1bQYYC7Qs3lOItUEeg==" saltValue="5tHE0t5X1xqOwTKFSZsGqw==" spinCount="100000" sheet="1" objects="1" scenarios="1"/>
  <pageMargins left="0.78740157480314965" right="0.27559055118110237" top="0.86614173228346458" bottom="0.74803149606299213" header="0.31496062992125984" footer="0.31496062992125984"/>
  <pageSetup paperSize="9" scale="98" orientation="portrait" r:id="rId1"/>
  <headerFooter alignWithMargins="0">
    <oddHeader>&amp;L&amp;"Arial,Navadno"&amp;8ENERGETIKA LJUBLJANA d.o.o.
SEKTOR ZA INVESTICIJE IN RAZVOJ - SLUŽBA ZA PROJEKTIRANJE
št. projekta: 35/C-808&amp;RENLJ-SIR-104/26</oddHeader>
    <oddFooter>&amp;C&amp;"Arial,Navadno"&amp;P / &amp;N</oddFooter>
  </headerFooter>
  <rowBreaks count="3" manualBreakCount="3">
    <brk id="20" max="5" man="1"/>
    <brk id="54" max="5" man="1"/>
    <brk id="9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51E3-317D-4760-8F17-769CFF0AD6D0}">
  <sheetPr codeName="List4">
    <tabColor rgb="FF00B050"/>
  </sheetPr>
  <dimension ref="A1:F143"/>
  <sheetViews>
    <sheetView topLeftCell="A103" zoomScaleNormal="100" zoomScaleSheetLayoutView="89" workbookViewId="0">
      <selection activeCell="E37" sqref="E37"/>
    </sheetView>
  </sheetViews>
  <sheetFormatPr defaultColWidth="9.140625" defaultRowHeight="12.75" x14ac:dyDescent="0.2"/>
  <cols>
    <col min="1" max="1" width="5.7109375" style="43" customWidth="1"/>
    <col min="2" max="2" width="50.7109375" style="52" customWidth="1"/>
    <col min="3" max="3" width="6.140625" style="46" customWidth="1"/>
    <col min="4" max="4" width="5.85546875" style="47" customWidth="1"/>
    <col min="5" max="5" width="9.85546875" style="45" customWidth="1"/>
    <col min="6" max="6" width="12.7109375" style="46" customWidth="1"/>
    <col min="7" max="7" width="9.140625" style="47"/>
    <col min="8" max="8" width="9.85546875" style="47" bestFit="1" customWidth="1"/>
    <col min="9" max="16384" width="9.140625" style="47"/>
  </cols>
  <sheetData>
    <row r="1" spans="1:6" x14ac:dyDescent="0.2">
      <c r="A1" s="42"/>
      <c r="B1" s="67"/>
      <c r="C1" s="43"/>
      <c r="D1" s="44"/>
    </row>
    <row r="2" spans="1:6" x14ac:dyDescent="0.2">
      <c r="A2" s="42" t="s">
        <v>79</v>
      </c>
      <c r="B2" s="67" t="s">
        <v>24</v>
      </c>
      <c r="C2" s="43"/>
      <c r="D2" s="44"/>
    </row>
    <row r="3" spans="1:6" x14ac:dyDescent="0.2">
      <c r="A3" s="42" t="s">
        <v>82</v>
      </c>
      <c r="B3" s="67" t="s">
        <v>145</v>
      </c>
      <c r="C3" s="43"/>
      <c r="D3" s="44"/>
    </row>
    <row r="4" spans="1:6" x14ac:dyDescent="0.2">
      <c r="A4" s="42"/>
      <c r="B4" s="67" t="s">
        <v>144</v>
      </c>
      <c r="C4" s="43"/>
      <c r="D4" s="44"/>
    </row>
    <row r="5" spans="1:6" ht="76.5" x14ac:dyDescent="0.2">
      <c r="A5" s="48" t="s">
        <v>0</v>
      </c>
      <c r="B5" s="49" t="s">
        <v>7</v>
      </c>
      <c r="C5" s="50" t="s">
        <v>5</v>
      </c>
      <c r="D5" s="50" t="s">
        <v>6</v>
      </c>
      <c r="E5" s="51" t="s">
        <v>9</v>
      </c>
      <c r="F5" s="51" t="s">
        <v>10</v>
      </c>
    </row>
    <row r="6" spans="1:6" s="153" customFormat="1" x14ac:dyDescent="0.2">
      <c r="A6" s="37"/>
      <c r="B6" s="38"/>
      <c r="C6" s="39"/>
      <c r="D6" s="40"/>
      <c r="E6" s="41"/>
      <c r="F6" s="39"/>
    </row>
    <row r="7" spans="1:6" s="162" customFormat="1" x14ac:dyDescent="0.2">
      <c r="A7" s="37"/>
      <c r="B7" s="38"/>
      <c r="C7" s="39"/>
      <c r="D7" s="40"/>
      <c r="E7" s="41"/>
      <c r="F7" s="39"/>
    </row>
    <row r="8" spans="1:6" s="153" customFormat="1" x14ac:dyDescent="0.2">
      <c r="A8" s="33">
        <f>COUNT($A$5:A7)+1</f>
        <v>1</v>
      </c>
      <c r="B8" s="20" t="s">
        <v>42</v>
      </c>
      <c r="C8" s="19"/>
      <c r="D8" s="13"/>
      <c r="E8" s="18"/>
      <c r="F8" s="18"/>
    </row>
    <row r="9" spans="1:6" s="153" customFormat="1" ht="25.5" x14ac:dyDescent="0.2">
      <c r="A9" s="33"/>
      <c r="B9" s="35" t="s">
        <v>43</v>
      </c>
      <c r="C9" s="19"/>
      <c r="D9" s="13"/>
      <c r="E9" s="18"/>
      <c r="F9" s="18"/>
    </row>
    <row r="10" spans="1:6" s="153" customFormat="1" x14ac:dyDescent="0.2">
      <c r="A10" s="33"/>
      <c r="B10" s="21" t="s">
        <v>32</v>
      </c>
      <c r="C10" s="27">
        <v>3</v>
      </c>
      <c r="D10" s="13" t="s">
        <v>1</v>
      </c>
      <c r="E10" s="26"/>
      <c r="F10" s="18">
        <f>C10*E10</f>
        <v>0</v>
      </c>
    </row>
    <row r="11" spans="1:6" s="153" customFormat="1" x14ac:dyDescent="0.2">
      <c r="A11" s="34"/>
      <c r="B11" s="31"/>
      <c r="C11" s="28"/>
      <c r="D11" s="29"/>
      <c r="E11" s="30"/>
      <c r="F11" s="30"/>
    </row>
    <row r="12" spans="1:6" s="153" customFormat="1" x14ac:dyDescent="0.2">
      <c r="A12" s="37"/>
      <c r="B12" s="38"/>
      <c r="C12" s="39"/>
      <c r="D12" s="40"/>
      <c r="E12" s="41"/>
      <c r="F12" s="39"/>
    </row>
    <row r="13" spans="1:6" s="153" customFormat="1" x14ac:dyDescent="0.2">
      <c r="A13" s="33">
        <f>COUNT($A$6:A12)+1</f>
        <v>2</v>
      </c>
      <c r="B13" s="20" t="s">
        <v>44</v>
      </c>
      <c r="C13" s="19"/>
      <c r="D13" s="13"/>
      <c r="E13" s="18"/>
      <c r="F13" s="18"/>
    </row>
    <row r="14" spans="1:6" s="153" customFormat="1" ht="66" customHeight="1" x14ac:dyDescent="0.2">
      <c r="A14" s="33"/>
      <c r="B14" s="35" t="s">
        <v>45</v>
      </c>
      <c r="C14" s="19"/>
      <c r="D14" s="13"/>
      <c r="E14" s="18"/>
      <c r="F14" s="18"/>
    </row>
    <row r="15" spans="1:6" s="153" customFormat="1" x14ac:dyDescent="0.2">
      <c r="A15" s="33"/>
      <c r="B15" s="21"/>
      <c r="C15" s="27">
        <v>1</v>
      </c>
      <c r="D15" s="13" t="s">
        <v>1</v>
      </c>
      <c r="E15" s="26"/>
      <c r="F15" s="18">
        <f>C15*E15</f>
        <v>0</v>
      </c>
    </row>
    <row r="16" spans="1:6" s="153" customFormat="1" x14ac:dyDescent="0.2">
      <c r="A16" s="34"/>
      <c r="B16" s="31"/>
      <c r="C16" s="28"/>
      <c r="D16" s="29"/>
      <c r="E16" s="30"/>
      <c r="F16" s="30"/>
    </row>
    <row r="17" spans="1:6" s="153" customFormat="1" x14ac:dyDescent="0.2">
      <c r="A17" s="37"/>
      <c r="B17" s="38"/>
      <c r="C17" s="39"/>
      <c r="D17" s="40"/>
      <c r="E17" s="41"/>
      <c r="F17" s="39"/>
    </row>
    <row r="18" spans="1:6" s="153" customFormat="1" x14ac:dyDescent="0.2">
      <c r="A18" s="33">
        <f>COUNT($A$5:A17)+1</f>
        <v>3</v>
      </c>
      <c r="B18" s="20" t="s">
        <v>46</v>
      </c>
      <c r="C18" s="19"/>
      <c r="D18" s="13"/>
      <c r="E18" s="18"/>
      <c r="F18" s="18"/>
    </row>
    <row r="19" spans="1:6" s="153" customFormat="1" ht="51" x14ac:dyDescent="0.2">
      <c r="A19" s="33"/>
      <c r="B19" s="35" t="s">
        <v>147</v>
      </c>
      <c r="C19" s="19"/>
      <c r="D19" s="13"/>
      <c r="E19" s="18"/>
      <c r="F19" s="18"/>
    </row>
    <row r="20" spans="1:6" s="153" customFormat="1" ht="14.25" x14ac:dyDescent="0.2">
      <c r="A20" s="33"/>
      <c r="B20" s="21" t="s">
        <v>84</v>
      </c>
      <c r="C20" s="27">
        <v>1</v>
      </c>
      <c r="D20" s="13" t="s">
        <v>13</v>
      </c>
      <c r="E20" s="26"/>
      <c r="F20" s="18">
        <f>C20*E20</f>
        <v>0</v>
      </c>
    </row>
    <row r="21" spans="1:6" s="153" customFormat="1" x14ac:dyDescent="0.2">
      <c r="A21" s="34"/>
      <c r="B21" s="31"/>
      <c r="C21" s="28"/>
      <c r="D21" s="29"/>
      <c r="E21" s="30"/>
      <c r="F21" s="30"/>
    </row>
    <row r="22" spans="1:6" s="153" customFormat="1" x14ac:dyDescent="0.2">
      <c r="A22" s="37"/>
      <c r="B22" s="38"/>
      <c r="C22" s="39"/>
      <c r="D22" s="40"/>
      <c r="E22" s="41"/>
      <c r="F22" s="39"/>
    </row>
    <row r="23" spans="1:6" s="153" customFormat="1" x14ac:dyDescent="0.2">
      <c r="A23" s="33">
        <f>COUNT($A$5:A22)+1</f>
        <v>4</v>
      </c>
      <c r="B23" s="20" t="s">
        <v>47</v>
      </c>
      <c r="C23" s="19"/>
      <c r="D23" s="13"/>
      <c r="E23" s="18"/>
      <c r="F23" s="18"/>
    </row>
    <row r="24" spans="1:6" s="153" customFormat="1" ht="38.25" x14ac:dyDescent="0.2">
      <c r="A24" s="33"/>
      <c r="B24" s="35" t="s">
        <v>48</v>
      </c>
      <c r="C24" s="19"/>
      <c r="D24" s="13"/>
      <c r="E24" s="18"/>
      <c r="F24" s="18"/>
    </row>
    <row r="25" spans="1:6" s="153" customFormat="1" ht="14.25" x14ac:dyDescent="0.2">
      <c r="A25" s="33"/>
      <c r="B25" s="21"/>
      <c r="C25" s="27">
        <v>1</v>
      </c>
      <c r="D25" s="13" t="s">
        <v>13</v>
      </c>
      <c r="E25" s="26"/>
      <c r="F25" s="18">
        <f>C25*E25</f>
        <v>0</v>
      </c>
    </row>
    <row r="26" spans="1:6" s="153" customFormat="1" x14ac:dyDescent="0.2">
      <c r="A26" s="34"/>
      <c r="B26" s="31"/>
      <c r="C26" s="28"/>
      <c r="D26" s="29"/>
      <c r="E26" s="30"/>
      <c r="F26" s="30"/>
    </row>
    <row r="27" spans="1:6" s="153" customFormat="1" x14ac:dyDescent="0.2">
      <c r="A27" s="37"/>
      <c r="B27" s="38"/>
      <c r="C27" s="39"/>
      <c r="D27" s="40"/>
      <c r="E27" s="41"/>
      <c r="F27" s="39"/>
    </row>
    <row r="28" spans="1:6" s="153" customFormat="1" x14ac:dyDescent="0.2">
      <c r="A28" s="33">
        <f>COUNT($A$5:A27)+1</f>
        <v>5</v>
      </c>
      <c r="B28" s="20" t="s">
        <v>49</v>
      </c>
      <c r="C28" s="19"/>
      <c r="D28" s="13"/>
      <c r="E28" s="18"/>
      <c r="F28" s="18"/>
    </row>
    <row r="29" spans="1:6" s="153" customFormat="1" ht="51" x14ac:dyDescent="0.2">
      <c r="A29" s="33"/>
      <c r="B29" s="35" t="s">
        <v>184</v>
      </c>
      <c r="C29" s="19"/>
      <c r="D29" s="13"/>
      <c r="E29" s="18"/>
      <c r="F29" s="18"/>
    </row>
    <row r="30" spans="1:6" s="153" customFormat="1" x14ac:dyDescent="0.2">
      <c r="A30" s="163"/>
      <c r="B30" s="167" t="s">
        <v>148</v>
      </c>
      <c r="C30" s="168">
        <v>2</v>
      </c>
      <c r="D30" s="12" t="s">
        <v>15</v>
      </c>
      <c r="E30" s="26"/>
      <c r="F30" s="166">
        <f>C30*E30</f>
        <v>0</v>
      </c>
    </row>
    <row r="31" spans="1:6" s="153" customFormat="1" x14ac:dyDescent="0.2">
      <c r="A31" s="34"/>
      <c r="B31" s="31"/>
      <c r="C31" s="28"/>
      <c r="D31" s="29"/>
      <c r="E31" s="30"/>
      <c r="F31" s="30"/>
    </row>
    <row r="32" spans="1:6" s="153" customFormat="1" x14ac:dyDescent="0.2">
      <c r="A32" s="37"/>
      <c r="B32" s="38"/>
      <c r="C32" s="39"/>
      <c r="D32" s="40"/>
      <c r="E32" s="41"/>
      <c r="F32" s="39"/>
    </row>
    <row r="33" spans="1:6" s="153" customFormat="1" x14ac:dyDescent="0.2">
      <c r="A33" s="33">
        <f>COUNT($A$6:A32)+1</f>
        <v>6</v>
      </c>
      <c r="B33" s="20" t="s">
        <v>56</v>
      </c>
      <c r="C33" s="19"/>
      <c r="D33" s="13"/>
      <c r="E33" s="18"/>
      <c r="F33" s="18"/>
    </row>
    <row r="34" spans="1:6" s="153" customFormat="1" ht="51" x14ac:dyDescent="0.2">
      <c r="A34" s="33"/>
      <c r="B34" s="21" t="s">
        <v>112</v>
      </c>
      <c r="C34" s="27"/>
      <c r="D34" s="13"/>
      <c r="E34" s="18"/>
      <c r="F34" s="18"/>
    </row>
    <row r="35" spans="1:6" s="153" customFormat="1" x14ac:dyDescent="0.2">
      <c r="A35" s="154"/>
      <c r="B35" s="155" t="s">
        <v>29</v>
      </c>
      <c r="C35" s="156"/>
      <c r="D35" s="156"/>
      <c r="E35" s="158"/>
      <c r="F35" s="158"/>
    </row>
    <row r="36" spans="1:6" s="153" customFormat="1" ht="14.25" x14ac:dyDescent="0.2">
      <c r="A36" s="163"/>
      <c r="B36" s="167" t="s">
        <v>107</v>
      </c>
      <c r="C36" s="168">
        <v>4</v>
      </c>
      <c r="D36" s="12" t="s">
        <v>8</v>
      </c>
      <c r="E36" s="26"/>
      <c r="F36" s="166">
        <f t="shared" ref="F36:F39" si="0">C36*E36</f>
        <v>0</v>
      </c>
    </row>
    <row r="37" spans="1:6" s="153" customFormat="1" ht="14.25" x14ac:dyDescent="0.2">
      <c r="A37" s="163"/>
      <c r="B37" s="167" t="s">
        <v>57</v>
      </c>
      <c r="C37" s="168">
        <v>7</v>
      </c>
      <c r="D37" s="12" t="s">
        <v>8</v>
      </c>
      <c r="E37" s="26"/>
      <c r="F37" s="166">
        <f t="shared" si="0"/>
        <v>0</v>
      </c>
    </row>
    <row r="38" spans="1:6" s="153" customFormat="1" ht="14.25" x14ac:dyDescent="0.2">
      <c r="A38" s="163"/>
      <c r="B38" s="167" t="s">
        <v>149</v>
      </c>
      <c r="C38" s="168">
        <v>6</v>
      </c>
      <c r="D38" s="12" t="s">
        <v>8</v>
      </c>
      <c r="E38" s="26"/>
      <c r="F38" s="166">
        <f t="shared" si="0"/>
        <v>0</v>
      </c>
    </row>
    <row r="39" spans="1:6" s="113" customFormat="1" ht="14.25" x14ac:dyDescent="0.2">
      <c r="A39" s="114"/>
      <c r="B39" s="124" t="s">
        <v>92</v>
      </c>
      <c r="C39" s="125">
        <v>9</v>
      </c>
      <c r="D39" s="117" t="s">
        <v>8</v>
      </c>
      <c r="E39" s="54"/>
      <c r="F39" s="118">
        <f t="shared" si="0"/>
        <v>0</v>
      </c>
    </row>
    <row r="40" spans="1:6" s="153" customFormat="1" x14ac:dyDescent="0.2">
      <c r="A40" s="34"/>
      <c r="B40" s="31"/>
      <c r="C40" s="28"/>
      <c r="D40" s="29"/>
      <c r="E40" s="30"/>
      <c r="F40" s="30"/>
    </row>
    <row r="41" spans="1:6" s="113" customFormat="1" x14ac:dyDescent="0.2">
      <c r="A41" s="108"/>
      <c r="B41" s="109"/>
      <c r="C41" s="110"/>
      <c r="D41" s="111"/>
      <c r="E41" s="112"/>
      <c r="F41" s="110"/>
    </row>
    <row r="42" spans="1:6" s="113" customFormat="1" x14ac:dyDescent="0.2">
      <c r="A42" s="114">
        <f>COUNT($A$6:A41)+1</f>
        <v>7</v>
      </c>
      <c r="B42" s="115" t="s">
        <v>59</v>
      </c>
      <c r="C42" s="116"/>
      <c r="D42" s="117"/>
      <c r="E42" s="118"/>
      <c r="F42" s="118"/>
    </row>
    <row r="43" spans="1:6" s="113" customFormat="1" ht="38.25" x14ac:dyDescent="0.2">
      <c r="A43" s="114"/>
      <c r="B43" s="124" t="s">
        <v>60</v>
      </c>
      <c r="C43" s="125"/>
      <c r="D43" s="117"/>
      <c r="E43" s="118"/>
      <c r="F43" s="118"/>
    </row>
    <row r="44" spans="1:6" s="113" customFormat="1" x14ac:dyDescent="0.2">
      <c r="A44" s="183"/>
      <c r="B44" s="121" t="s">
        <v>32</v>
      </c>
      <c r="C44" s="122"/>
      <c r="D44" s="122"/>
      <c r="E44" s="131"/>
      <c r="F44" s="131"/>
    </row>
    <row r="45" spans="1:6" s="113" customFormat="1" x14ac:dyDescent="0.2">
      <c r="A45" s="114"/>
      <c r="B45" s="124" t="s">
        <v>106</v>
      </c>
      <c r="C45" s="125">
        <v>4</v>
      </c>
      <c r="D45" s="117" t="s">
        <v>1</v>
      </c>
      <c r="E45" s="54"/>
      <c r="F45" s="118">
        <f t="shared" ref="F45:F47" si="1">C45*E45</f>
        <v>0</v>
      </c>
    </row>
    <row r="46" spans="1:6" s="113" customFormat="1" x14ac:dyDescent="0.2">
      <c r="A46" s="114"/>
      <c r="B46" s="124" t="s">
        <v>61</v>
      </c>
      <c r="C46" s="125">
        <v>8</v>
      </c>
      <c r="D46" s="117" t="s">
        <v>1</v>
      </c>
      <c r="E46" s="54"/>
      <c r="F46" s="118">
        <f t="shared" si="1"/>
        <v>0</v>
      </c>
    </row>
    <row r="47" spans="1:6" s="113" customFormat="1" x14ac:dyDescent="0.2">
      <c r="A47" s="114"/>
      <c r="B47" s="124" t="s">
        <v>150</v>
      </c>
      <c r="C47" s="125">
        <v>2</v>
      </c>
      <c r="D47" s="117" t="s">
        <v>1</v>
      </c>
      <c r="E47" s="54"/>
      <c r="F47" s="118">
        <f t="shared" si="1"/>
        <v>0</v>
      </c>
    </row>
    <row r="48" spans="1:6" s="113" customFormat="1" x14ac:dyDescent="0.2">
      <c r="A48" s="126"/>
      <c r="B48" s="127"/>
      <c r="C48" s="128"/>
      <c r="D48" s="129"/>
      <c r="E48" s="130"/>
      <c r="F48" s="130"/>
    </row>
    <row r="49" spans="1:6" s="153" customFormat="1" x14ac:dyDescent="0.2">
      <c r="A49" s="37"/>
      <c r="B49" s="38"/>
      <c r="C49" s="39"/>
      <c r="D49" s="40"/>
      <c r="E49" s="41"/>
      <c r="F49" s="39"/>
    </row>
    <row r="50" spans="1:6" s="153" customFormat="1" x14ac:dyDescent="0.2">
      <c r="A50" s="163">
        <f>COUNT($A$7:A49)+1</f>
        <v>8</v>
      </c>
      <c r="B50" s="164" t="s">
        <v>109</v>
      </c>
      <c r="C50" s="165"/>
      <c r="D50" s="12"/>
      <c r="E50" s="166"/>
      <c r="F50" s="166"/>
    </row>
    <row r="51" spans="1:6" s="153" customFormat="1" ht="25.5" x14ac:dyDescent="0.2">
      <c r="A51" s="163"/>
      <c r="B51" s="167" t="s">
        <v>110</v>
      </c>
      <c r="C51" s="168"/>
      <c r="D51" s="12"/>
      <c r="E51" s="166"/>
      <c r="F51" s="166"/>
    </row>
    <row r="52" spans="1:6" s="153" customFormat="1" x14ac:dyDescent="0.2">
      <c r="A52" s="163"/>
      <c r="B52" s="167" t="s">
        <v>190</v>
      </c>
      <c r="C52" s="168">
        <v>2</v>
      </c>
      <c r="D52" s="12" t="s">
        <v>1</v>
      </c>
      <c r="E52" s="26"/>
      <c r="F52" s="166">
        <f>C52*E52</f>
        <v>0</v>
      </c>
    </row>
    <row r="53" spans="1:6" s="153" customFormat="1" x14ac:dyDescent="0.2">
      <c r="A53" s="163"/>
      <c r="B53" s="167" t="s">
        <v>151</v>
      </c>
      <c r="C53" s="168">
        <v>2</v>
      </c>
      <c r="D53" s="12" t="s">
        <v>1</v>
      </c>
      <c r="E53" s="26"/>
      <c r="F53" s="166">
        <f>C53*E53</f>
        <v>0</v>
      </c>
    </row>
    <row r="54" spans="1:6" s="153" customFormat="1" x14ac:dyDescent="0.2">
      <c r="A54" s="163"/>
      <c r="B54" s="167" t="s">
        <v>152</v>
      </c>
      <c r="C54" s="168">
        <v>2</v>
      </c>
      <c r="D54" s="12" t="s">
        <v>1</v>
      </c>
      <c r="E54" s="26"/>
      <c r="F54" s="166">
        <f>C54*E54</f>
        <v>0</v>
      </c>
    </row>
    <row r="55" spans="1:6" s="153" customFormat="1" x14ac:dyDescent="0.2">
      <c r="A55" s="34"/>
      <c r="B55" s="31"/>
      <c r="C55" s="28"/>
      <c r="D55" s="29"/>
      <c r="E55" s="30"/>
      <c r="F55" s="30"/>
    </row>
    <row r="56" spans="1:6" s="153" customFormat="1" x14ac:dyDescent="0.2">
      <c r="A56" s="37"/>
      <c r="B56" s="38"/>
      <c r="C56" s="39"/>
      <c r="D56" s="40"/>
      <c r="E56" s="41"/>
      <c r="F56" s="39"/>
    </row>
    <row r="57" spans="1:6" s="153" customFormat="1" x14ac:dyDescent="0.2">
      <c r="A57" s="163">
        <f>COUNT($A$7:A56)+1</f>
        <v>9</v>
      </c>
      <c r="B57" s="164" t="s">
        <v>93</v>
      </c>
      <c r="C57" s="165"/>
      <c r="D57" s="12"/>
      <c r="E57" s="166"/>
      <c r="F57" s="166"/>
    </row>
    <row r="58" spans="1:6" s="153" customFormat="1" ht="51" x14ac:dyDescent="0.2">
      <c r="A58" s="163"/>
      <c r="B58" s="167" t="s">
        <v>94</v>
      </c>
      <c r="C58" s="168"/>
      <c r="D58" s="12"/>
      <c r="E58" s="166"/>
      <c r="F58" s="166"/>
    </row>
    <row r="59" spans="1:6" s="153" customFormat="1" x14ac:dyDescent="0.2">
      <c r="A59" s="178"/>
      <c r="B59" s="155" t="s">
        <v>32</v>
      </c>
      <c r="C59" s="156"/>
      <c r="D59" s="156"/>
      <c r="E59" s="158"/>
      <c r="F59" s="158"/>
    </row>
    <row r="60" spans="1:6" s="113" customFormat="1" x14ac:dyDescent="0.2">
      <c r="A60" s="114"/>
      <c r="B60" s="124" t="s">
        <v>189</v>
      </c>
      <c r="C60" s="125">
        <v>2</v>
      </c>
      <c r="D60" s="117" t="s">
        <v>1</v>
      </c>
      <c r="E60" s="54"/>
      <c r="F60" s="118">
        <f t="shared" ref="F60" si="2">C60*E60</f>
        <v>0</v>
      </c>
    </row>
    <row r="61" spans="1:6" s="153" customFormat="1" x14ac:dyDescent="0.2">
      <c r="A61" s="163"/>
      <c r="B61" s="167" t="s">
        <v>153</v>
      </c>
      <c r="C61" s="168">
        <v>2</v>
      </c>
      <c r="D61" s="12" t="s">
        <v>1</v>
      </c>
      <c r="E61" s="26"/>
      <c r="F61" s="166">
        <f t="shared" ref="F61" si="3">C61*E61</f>
        <v>0</v>
      </c>
    </row>
    <row r="62" spans="1:6" s="153" customFormat="1" x14ac:dyDescent="0.2">
      <c r="A62" s="34"/>
      <c r="B62" s="31"/>
      <c r="C62" s="28"/>
      <c r="D62" s="29"/>
      <c r="E62" s="30"/>
      <c r="F62" s="30"/>
    </row>
    <row r="63" spans="1:6" s="153" customFormat="1" x14ac:dyDescent="0.2">
      <c r="A63" s="37"/>
      <c r="B63" s="38"/>
      <c r="C63" s="39"/>
      <c r="D63" s="40"/>
      <c r="E63" s="41"/>
      <c r="F63" s="39"/>
    </row>
    <row r="64" spans="1:6" s="153" customFormat="1" x14ac:dyDescent="0.2">
      <c r="A64" s="163">
        <f>COUNT($A$7:A63)+1</f>
        <v>10</v>
      </c>
      <c r="B64" s="164" t="s">
        <v>64</v>
      </c>
      <c r="C64" s="165"/>
      <c r="D64" s="12"/>
      <c r="E64" s="166"/>
      <c r="F64" s="166"/>
    </row>
    <row r="65" spans="1:6" s="153" customFormat="1" ht="25.5" x14ac:dyDescent="0.2">
      <c r="A65" s="163"/>
      <c r="B65" s="167" t="s">
        <v>65</v>
      </c>
      <c r="C65" s="168"/>
      <c r="D65" s="12"/>
      <c r="E65" s="166"/>
      <c r="F65" s="166"/>
    </row>
    <row r="66" spans="1:6" s="153" customFormat="1" x14ac:dyDescent="0.2">
      <c r="A66" s="161"/>
      <c r="B66" s="179" t="s">
        <v>111</v>
      </c>
      <c r="C66" s="156"/>
      <c r="D66" s="156"/>
      <c r="E66" s="158"/>
      <c r="F66" s="158"/>
    </row>
    <row r="67" spans="1:6" s="153" customFormat="1" x14ac:dyDescent="0.2">
      <c r="A67" s="163"/>
      <c r="B67" s="167" t="s">
        <v>154</v>
      </c>
      <c r="C67" s="168">
        <v>2</v>
      </c>
      <c r="D67" s="12" t="s">
        <v>1</v>
      </c>
      <c r="E67" s="26"/>
      <c r="F67" s="166">
        <f t="shared" ref="F67" si="4">C67*E67</f>
        <v>0</v>
      </c>
    </row>
    <row r="68" spans="1:6" s="153" customFormat="1" x14ac:dyDescent="0.2">
      <c r="A68" s="163"/>
      <c r="B68" s="167" t="s">
        <v>95</v>
      </c>
      <c r="C68" s="168">
        <v>2</v>
      </c>
      <c r="D68" s="12" t="s">
        <v>1</v>
      </c>
      <c r="E68" s="26"/>
      <c r="F68" s="166">
        <f t="shared" ref="F68" si="5">C68*E68</f>
        <v>0</v>
      </c>
    </row>
    <row r="69" spans="1:6" s="153" customFormat="1" x14ac:dyDescent="0.2">
      <c r="A69" s="34"/>
      <c r="B69" s="31"/>
      <c r="C69" s="28"/>
      <c r="D69" s="29"/>
      <c r="E69" s="30"/>
      <c r="F69" s="30"/>
    </row>
    <row r="70" spans="1:6" s="153" customFormat="1" x14ac:dyDescent="0.2">
      <c r="A70" s="37"/>
      <c r="B70" s="38"/>
      <c r="C70" s="39"/>
      <c r="D70" s="40"/>
      <c r="E70" s="41"/>
      <c r="F70" s="39"/>
    </row>
    <row r="71" spans="1:6" s="153" customFormat="1" x14ac:dyDescent="0.2">
      <c r="A71" s="33">
        <f>COUNT($A$5:A70)+1</f>
        <v>11</v>
      </c>
      <c r="B71" s="164" t="s">
        <v>187</v>
      </c>
      <c r="C71" s="19"/>
      <c r="D71" s="13"/>
      <c r="E71" s="18"/>
      <c r="F71" s="18"/>
    </row>
    <row r="72" spans="1:6" s="153" customFormat="1" ht="51" x14ac:dyDescent="0.2">
      <c r="A72" s="33"/>
      <c r="B72" s="21" t="s">
        <v>160</v>
      </c>
      <c r="C72" s="27"/>
      <c r="D72" s="13"/>
      <c r="E72" s="18"/>
      <c r="F72" s="18"/>
    </row>
    <row r="73" spans="1:6" s="153" customFormat="1" x14ac:dyDescent="0.2">
      <c r="A73" s="178"/>
      <c r="B73" s="155" t="s">
        <v>32</v>
      </c>
      <c r="C73" s="180"/>
      <c r="D73" s="156"/>
      <c r="E73" s="158"/>
      <c r="F73" s="158"/>
    </row>
    <row r="74" spans="1:6" s="153" customFormat="1" x14ac:dyDescent="0.2">
      <c r="A74" s="163"/>
      <c r="B74" s="167" t="s">
        <v>113</v>
      </c>
      <c r="C74" s="168">
        <v>2</v>
      </c>
      <c r="D74" s="12" t="s">
        <v>1</v>
      </c>
      <c r="E74" s="54"/>
      <c r="F74" s="166">
        <f>C74*E74</f>
        <v>0</v>
      </c>
    </row>
    <row r="75" spans="1:6" s="153" customFormat="1" x14ac:dyDescent="0.2">
      <c r="A75" s="163"/>
      <c r="B75" s="167" t="s">
        <v>50</v>
      </c>
      <c r="C75" s="168">
        <v>2</v>
      </c>
      <c r="D75" s="12" t="s">
        <v>1</v>
      </c>
      <c r="E75" s="26"/>
      <c r="F75" s="166">
        <f>C75*E75</f>
        <v>0</v>
      </c>
    </row>
    <row r="76" spans="1:6" s="153" customFormat="1" x14ac:dyDescent="0.2">
      <c r="A76" s="34"/>
      <c r="B76" s="31"/>
      <c r="C76" s="28"/>
      <c r="D76" s="29"/>
      <c r="E76" s="30"/>
      <c r="F76" s="30"/>
    </row>
    <row r="77" spans="1:6" s="153" customFormat="1" x14ac:dyDescent="0.2">
      <c r="A77" s="37"/>
      <c r="B77" s="38"/>
      <c r="C77" s="39"/>
      <c r="D77" s="40"/>
      <c r="E77" s="41"/>
      <c r="F77" s="39"/>
    </row>
    <row r="78" spans="1:6" s="153" customFormat="1" x14ac:dyDescent="0.2">
      <c r="A78" s="163">
        <f>COUNT($A$5:A77)+1</f>
        <v>12</v>
      </c>
      <c r="B78" s="164" t="s">
        <v>159</v>
      </c>
      <c r="C78" s="165"/>
      <c r="D78" s="12"/>
      <c r="E78" s="166"/>
      <c r="F78" s="166"/>
    </row>
    <row r="79" spans="1:6" s="153" customFormat="1" ht="63.75" x14ac:dyDescent="0.2">
      <c r="A79" s="163"/>
      <c r="B79" s="167" t="s">
        <v>188</v>
      </c>
      <c r="C79" s="168"/>
      <c r="D79" s="12"/>
      <c r="E79" s="166"/>
      <c r="F79" s="166"/>
    </row>
    <row r="80" spans="1:6" s="153" customFormat="1" x14ac:dyDescent="0.2">
      <c r="A80" s="178"/>
      <c r="B80" s="155" t="s">
        <v>32</v>
      </c>
      <c r="C80" s="181"/>
      <c r="D80" s="156"/>
      <c r="E80" s="158"/>
      <c r="F80" s="158"/>
    </row>
    <row r="81" spans="1:6" s="153" customFormat="1" x14ac:dyDescent="0.2">
      <c r="A81" s="182"/>
      <c r="B81" s="167" t="s">
        <v>131</v>
      </c>
      <c r="C81" s="168">
        <v>2</v>
      </c>
      <c r="D81" s="12" t="s">
        <v>1</v>
      </c>
      <c r="E81" s="26"/>
      <c r="F81" s="166">
        <f>E81*C81</f>
        <v>0</v>
      </c>
    </row>
    <row r="82" spans="1:6" s="153" customFormat="1" x14ac:dyDescent="0.2">
      <c r="A82" s="34"/>
      <c r="B82" s="31"/>
      <c r="C82" s="28"/>
      <c r="D82" s="29"/>
      <c r="E82" s="30"/>
      <c r="F82" s="30"/>
    </row>
    <row r="83" spans="1:6" s="153" customFormat="1" x14ac:dyDescent="0.2">
      <c r="A83" s="37"/>
      <c r="B83" s="38"/>
      <c r="C83" s="39"/>
      <c r="D83" s="40"/>
      <c r="E83" s="41"/>
      <c r="F83" s="39"/>
    </row>
    <row r="84" spans="1:6" s="153" customFormat="1" x14ac:dyDescent="0.2">
      <c r="A84" s="33">
        <f>COUNT($A$6:A83)+1</f>
        <v>13</v>
      </c>
      <c r="B84" s="20" t="s">
        <v>71</v>
      </c>
      <c r="C84" s="19"/>
      <c r="D84" s="13"/>
      <c r="E84" s="18"/>
      <c r="F84" s="18"/>
    </row>
    <row r="85" spans="1:6" s="153" customFormat="1" ht="14.25" customHeight="1" x14ac:dyDescent="0.2">
      <c r="A85" s="33"/>
      <c r="B85" s="21" t="s">
        <v>72</v>
      </c>
      <c r="C85" s="27"/>
      <c r="D85" s="13"/>
      <c r="E85" s="18"/>
      <c r="F85" s="18"/>
    </row>
    <row r="86" spans="1:6" s="153" customFormat="1" x14ac:dyDescent="0.2">
      <c r="A86" s="33"/>
      <c r="B86" s="21" t="s">
        <v>157</v>
      </c>
      <c r="C86" s="27">
        <v>5</v>
      </c>
      <c r="D86" s="13" t="s">
        <v>1</v>
      </c>
      <c r="E86" s="36"/>
      <c r="F86" s="18">
        <f t="shared" ref="F86" si="6">C86*E86</f>
        <v>0</v>
      </c>
    </row>
    <row r="87" spans="1:6" s="153" customFormat="1" x14ac:dyDescent="0.2">
      <c r="A87" s="33"/>
      <c r="B87" s="21" t="s">
        <v>156</v>
      </c>
      <c r="C87" s="27">
        <v>12</v>
      </c>
      <c r="D87" s="13" t="s">
        <v>1</v>
      </c>
      <c r="E87" s="26"/>
      <c r="F87" s="18">
        <f t="shared" ref="F87:F88" si="7">C87*E87</f>
        <v>0</v>
      </c>
    </row>
    <row r="88" spans="1:6" s="153" customFormat="1" x14ac:dyDescent="0.2">
      <c r="A88" s="163"/>
      <c r="B88" s="167" t="s">
        <v>155</v>
      </c>
      <c r="C88" s="168">
        <v>3</v>
      </c>
      <c r="D88" s="12" t="s">
        <v>1</v>
      </c>
      <c r="E88" s="26"/>
      <c r="F88" s="166">
        <f t="shared" si="7"/>
        <v>0</v>
      </c>
    </row>
    <row r="89" spans="1:6" s="153" customFormat="1" x14ac:dyDescent="0.2">
      <c r="A89" s="33"/>
      <c r="B89" s="21" t="s">
        <v>131</v>
      </c>
      <c r="C89" s="27">
        <v>6</v>
      </c>
      <c r="D89" s="13" t="s">
        <v>1</v>
      </c>
      <c r="E89" s="26"/>
      <c r="F89" s="18">
        <f t="shared" ref="F89:F91" si="8">C89*E89</f>
        <v>0</v>
      </c>
    </row>
    <row r="90" spans="1:6" s="153" customFormat="1" x14ac:dyDescent="0.2">
      <c r="A90" s="163"/>
      <c r="B90" s="167" t="s">
        <v>108</v>
      </c>
      <c r="C90" s="168">
        <v>4</v>
      </c>
      <c r="D90" s="12" t="s">
        <v>1</v>
      </c>
      <c r="E90" s="26"/>
      <c r="F90" s="166">
        <f t="shared" si="8"/>
        <v>0</v>
      </c>
    </row>
    <row r="91" spans="1:6" s="153" customFormat="1" x14ac:dyDescent="0.2">
      <c r="A91" s="163"/>
      <c r="B91" s="167" t="s">
        <v>63</v>
      </c>
      <c r="C91" s="168">
        <v>2</v>
      </c>
      <c r="D91" s="12" t="s">
        <v>1</v>
      </c>
      <c r="E91" s="26"/>
      <c r="F91" s="166">
        <f t="shared" si="8"/>
        <v>0</v>
      </c>
    </row>
    <row r="92" spans="1:6" s="153" customFormat="1" x14ac:dyDescent="0.2">
      <c r="A92" s="34"/>
      <c r="B92" s="31"/>
      <c r="C92" s="28"/>
      <c r="D92" s="29"/>
      <c r="E92" s="30"/>
      <c r="F92" s="30"/>
    </row>
    <row r="93" spans="1:6" s="153" customFormat="1" x14ac:dyDescent="0.2">
      <c r="A93" s="37"/>
      <c r="B93" s="38"/>
      <c r="C93" s="39"/>
      <c r="D93" s="40"/>
      <c r="E93" s="41"/>
      <c r="F93" s="39"/>
    </row>
    <row r="94" spans="1:6" s="153" customFormat="1" x14ac:dyDescent="0.2">
      <c r="A94" s="33">
        <f>COUNT($A$6:A91)+1</f>
        <v>14</v>
      </c>
      <c r="B94" s="20" t="s">
        <v>73</v>
      </c>
      <c r="C94" s="19"/>
      <c r="D94" s="13"/>
      <c r="E94" s="18"/>
      <c r="F94" s="18"/>
    </row>
    <row r="95" spans="1:6" s="153" customFormat="1" x14ac:dyDescent="0.2">
      <c r="A95" s="33"/>
      <c r="B95" s="21" t="s">
        <v>74</v>
      </c>
      <c r="C95" s="27"/>
      <c r="D95" s="13"/>
      <c r="E95" s="18"/>
      <c r="F95" s="18"/>
    </row>
    <row r="96" spans="1:6" s="153" customFormat="1" x14ac:dyDescent="0.2">
      <c r="A96" s="33"/>
      <c r="B96" s="21" t="s">
        <v>157</v>
      </c>
      <c r="C96" s="27">
        <v>3</v>
      </c>
      <c r="D96" s="13" t="s">
        <v>1</v>
      </c>
      <c r="E96" s="26"/>
      <c r="F96" s="18">
        <f t="shared" ref="F96:F98" si="9">C96*E96</f>
        <v>0</v>
      </c>
    </row>
    <row r="97" spans="1:6" s="153" customFormat="1" x14ac:dyDescent="0.2">
      <c r="A97" s="33"/>
      <c r="B97" s="21" t="s">
        <v>156</v>
      </c>
      <c r="C97" s="27">
        <v>7</v>
      </c>
      <c r="D97" s="13" t="s">
        <v>1</v>
      </c>
      <c r="E97" s="26"/>
      <c r="F97" s="18">
        <f t="shared" si="9"/>
        <v>0</v>
      </c>
    </row>
    <row r="98" spans="1:6" s="153" customFormat="1" x14ac:dyDescent="0.2">
      <c r="A98" s="163"/>
      <c r="B98" s="167" t="s">
        <v>155</v>
      </c>
      <c r="C98" s="168">
        <v>1</v>
      </c>
      <c r="D98" s="12" t="s">
        <v>1</v>
      </c>
      <c r="E98" s="26"/>
      <c r="F98" s="166">
        <f t="shared" si="9"/>
        <v>0</v>
      </c>
    </row>
    <row r="99" spans="1:6" s="153" customFormat="1" x14ac:dyDescent="0.2">
      <c r="A99" s="33"/>
      <c r="B99" s="21" t="s">
        <v>131</v>
      </c>
      <c r="C99" s="27">
        <v>4</v>
      </c>
      <c r="D99" s="13" t="s">
        <v>1</v>
      </c>
      <c r="E99" s="26"/>
      <c r="F99" s="18">
        <f t="shared" ref="F99:F101" si="10">C99*E99</f>
        <v>0</v>
      </c>
    </row>
    <row r="100" spans="1:6" s="153" customFormat="1" x14ac:dyDescent="0.2">
      <c r="A100" s="163"/>
      <c r="B100" s="167" t="s">
        <v>108</v>
      </c>
      <c r="C100" s="168">
        <v>2</v>
      </c>
      <c r="D100" s="12" t="s">
        <v>1</v>
      </c>
      <c r="E100" s="26"/>
      <c r="F100" s="166">
        <f t="shared" si="10"/>
        <v>0</v>
      </c>
    </row>
    <row r="101" spans="1:6" s="153" customFormat="1" x14ac:dyDescent="0.2">
      <c r="A101" s="163"/>
      <c r="B101" s="167" t="s">
        <v>63</v>
      </c>
      <c r="C101" s="168">
        <v>2</v>
      </c>
      <c r="D101" s="12" t="s">
        <v>1</v>
      </c>
      <c r="E101" s="26"/>
      <c r="F101" s="166">
        <f t="shared" si="10"/>
        <v>0</v>
      </c>
    </row>
    <row r="102" spans="1:6" s="153" customFormat="1" x14ac:dyDescent="0.2">
      <c r="A102" s="34"/>
      <c r="B102" s="31"/>
      <c r="C102" s="28"/>
      <c r="D102" s="29"/>
      <c r="E102" s="30"/>
      <c r="F102" s="30"/>
    </row>
    <row r="103" spans="1:6" s="153" customFormat="1" x14ac:dyDescent="0.2">
      <c r="A103" s="37"/>
      <c r="B103" s="38"/>
      <c r="C103" s="39"/>
      <c r="D103" s="40"/>
      <c r="E103" s="41"/>
      <c r="F103" s="39"/>
    </row>
    <row r="104" spans="1:6" s="153" customFormat="1" x14ac:dyDescent="0.2">
      <c r="A104" s="33">
        <f>COUNT($A$6:A103)+1</f>
        <v>15</v>
      </c>
      <c r="B104" s="20" t="s">
        <v>75</v>
      </c>
      <c r="C104" s="19"/>
      <c r="D104" s="13"/>
      <c r="E104" s="18"/>
      <c r="F104" s="18"/>
    </row>
    <row r="105" spans="1:6" s="153" customFormat="1" ht="38.25" x14ac:dyDescent="0.2">
      <c r="A105" s="33"/>
      <c r="B105" s="21" t="s">
        <v>85</v>
      </c>
      <c r="C105" s="27"/>
      <c r="D105" s="13"/>
      <c r="E105" s="18"/>
      <c r="F105" s="18"/>
    </row>
    <row r="106" spans="1:6" s="153" customFormat="1" ht="14.25" x14ac:dyDescent="0.2">
      <c r="A106" s="33"/>
      <c r="B106" s="21"/>
      <c r="C106" s="27">
        <v>9</v>
      </c>
      <c r="D106" s="13" t="s">
        <v>13</v>
      </c>
      <c r="E106" s="26"/>
      <c r="F106" s="18">
        <f>C106*E106</f>
        <v>0</v>
      </c>
    </row>
    <row r="107" spans="1:6" s="153" customFormat="1" x14ac:dyDescent="0.2">
      <c r="A107" s="34"/>
      <c r="B107" s="31"/>
      <c r="C107" s="28"/>
      <c r="D107" s="29"/>
      <c r="E107" s="30"/>
      <c r="F107" s="30"/>
    </row>
    <row r="108" spans="1:6" s="153" customFormat="1" x14ac:dyDescent="0.2">
      <c r="A108" s="37"/>
      <c r="B108" s="38"/>
      <c r="C108" s="39"/>
      <c r="D108" s="40"/>
      <c r="E108" s="41"/>
      <c r="F108" s="39"/>
    </row>
    <row r="109" spans="1:6" s="153" customFormat="1" x14ac:dyDescent="0.2">
      <c r="A109" s="163">
        <f>COUNT($A$6:A108)+1</f>
        <v>16</v>
      </c>
      <c r="B109" s="164" t="s">
        <v>76</v>
      </c>
      <c r="C109" s="165"/>
      <c r="D109" s="12"/>
      <c r="E109" s="166"/>
      <c r="F109" s="166"/>
    </row>
    <row r="110" spans="1:6" s="153" customFormat="1" ht="89.25" x14ac:dyDescent="0.2">
      <c r="A110" s="163"/>
      <c r="B110" s="167" t="s">
        <v>115</v>
      </c>
      <c r="C110" s="168"/>
      <c r="D110" s="12"/>
      <c r="E110" s="166"/>
      <c r="F110" s="166"/>
    </row>
    <row r="111" spans="1:6" s="153" customFormat="1" x14ac:dyDescent="0.2">
      <c r="A111" s="154"/>
      <c r="B111" s="159" t="s">
        <v>29</v>
      </c>
      <c r="C111" s="156"/>
      <c r="D111" s="156"/>
      <c r="E111" s="158"/>
      <c r="F111" s="158"/>
    </row>
    <row r="112" spans="1:6" s="169" customFormat="1" x14ac:dyDescent="0.2">
      <c r="A112" s="163"/>
      <c r="B112" s="167" t="s">
        <v>158</v>
      </c>
      <c r="C112" s="168">
        <v>4</v>
      </c>
      <c r="D112" s="12" t="s">
        <v>15</v>
      </c>
      <c r="E112" s="26"/>
      <c r="F112" s="166">
        <f>C112*E112</f>
        <v>0</v>
      </c>
    </row>
    <row r="113" spans="1:6" s="169" customFormat="1" x14ac:dyDescent="0.2">
      <c r="A113" s="163"/>
      <c r="B113" s="167" t="s">
        <v>116</v>
      </c>
      <c r="C113" s="168">
        <v>7</v>
      </c>
      <c r="D113" s="12" t="s">
        <v>15</v>
      </c>
      <c r="E113" s="26"/>
      <c r="F113" s="166">
        <f>C113*E113</f>
        <v>0</v>
      </c>
    </row>
    <row r="114" spans="1:6" s="169" customFormat="1" x14ac:dyDescent="0.2">
      <c r="A114" s="34"/>
      <c r="B114" s="31"/>
      <c r="C114" s="28"/>
      <c r="D114" s="29"/>
      <c r="E114" s="30"/>
      <c r="F114" s="30"/>
    </row>
    <row r="115" spans="1:6" s="169" customFormat="1" x14ac:dyDescent="0.2">
      <c r="A115" s="33"/>
      <c r="B115" s="21"/>
      <c r="C115" s="27"/>
      <c r="D115" s="13"/>
      <c r="E115" s="18"/>
      <c r="F115" s="18"/>
    </row>
    <row r="116" spans="1:6" s="153" customFormat="1" x14ac:dyDescent="0.2">
      <c r="A116" s="163">
        <f>COUNT($A$7:A114)+1</f>
        <v>17</v>
      </c>
      <c r="B116" s="164" t="s">
        <v>76</v>
      </c>
      <c r="C116" s="165"/>
      <c r="D116" s="12"/>
      <c r="E116" s="166"/>
      <c r="F116" s="166"/>
    </row>
    <row r="117" spans="1:6" s="153" customFormat="1" ht="114.75" x14ac:dyDescent="0.2">
      <c r="A117" s="163"/>
      <c r="B117" s="167" t="s">
        <v>119</v>
      </c>
      <c r="C117" s="168"/>
      <c r="D117" s="12"/>
      <c r="E117" s="166"/>
      <c r="F117" s="166"/>
    </row>
    <row r="118" spans="1:6" s="153" customFormat="1" x14ac:dyDescent="0.2">
      <c r="A118" s="154"/>
      <c r="B118" s="159" t="s">
        <v>29</v>
      </c>
      <c r="C118" s="156"/>
      <c r="D118" s="156"/>
      <c r="E118" s="158"/>
      <c r="F118" s="158"/>
    </row>
    <row r="119" spans="1:6" s="153" customFormat="1" ht="14.25" x14ac:dyDescent="0.2">
      <c r="A119" s="163"/>
      <c r="B119" s="167" t="s">
        <v>84</v>
      </c>
      <c r="C119" s="168">
        <v>10</v>
      </c>
      <c r="D119" s="12" t="s">
        <v>13</v>
      </c>
      <c r="E119" s="26"/>
      <c r="F119" s="166">
        <f>C119*E119</f>
        <v>0</v>
      </c>
    </row>
    <row r="120" spans="1:6" s="153" customFormat="1" x14ac:dyDescent="0.2">
      <c r="A120" s="34"/>
      <c r="B120" s="31"/>
      <c r="C120" s="28"/>
      <c r="D120" s="29"/>
      <c r="E120" s="30"/>
      <c r="F120" s="30"/>
    </row>
    <row r="121" spans="1:6" s="153" customFormat="1" x14ac:dyDescent="0.2">
      <c r="A121" s="37"/>
      <c r="B121" s="38"/>
      <c r="C121" s="39"/>
      <c r="D121" s="40"/>
      <c r="E121" s="41"/>
      <c r="F121" s="39"/>
    </row>
    <row r="122" spans="1:6" s="153" customFormat="1" x14ac:dyDescent="0.2">
      <c r="A122" s="163">
        <f>COUNT($A$7:A117)+1</f>
        <v>18</v>
      </c>
      <c r="B122" s="164" t="s">
        <v>76</v>
      </c>
      <c r="C122" s="165"/>
      <c r="D122" s="12"/>
      <c r="E122" s="166"/>
      <c r="F122" s="166"/>
    </row>
    <row r="123" spans="1:6" s="153" customFormat="1" ht="114.75" x14ac:dyDescent="0.2">
      <c r="A123" s="163"/>
      <c r="B123" s="167" t="s">
        <v>118</v>
      </c>
      <c r="C123" s="168"/>
      <c r="D123" s="12"/>
      <c r="E123" s="166"/>
      <c r="F123" s="166"/>
    </row>
    <row r="124" spans="1:6" s="153" customFormat="1" x14ac:dyDescent="0.2">
      <c r="A124" s="163"/>
      <c r="B124" s="170" t="s">
        <v>29</v>
      </c>
      <c r="C124" s="1"/>
      <c r="D124" s="1"/>
      <c r="E124" s="166"/>
      <c r="F124" s="166"/>
    </row>
    <row r="125" spans="1:6" s="153" customFormat="1" ht="14.25" x14ac:dyDescent="0.2">
      <c r="A125" s="163"/>
      <c r="B125" s="167" t="s">
        <v>84</v>
      </c>
      <c r="C125" s="168">
        <v>1</v>
      </c>
      <c r="D125" s="12" t="s">
        <v>13</v>
      </c>
      <c r="E125" s="26"/>
      <c r="F125" s="166">
        <f>C125*E125</f>
        <v>0</v>
      </c>
    </row>
    <row r="126" spans="1:6" s="153" customFormat="1" x14ac:dyDescent="0.2">
      <c r="A126" s="34"/>
      <c r="B126" s="31"/>
      <c r="C126" s="28"/>
      <c r="D126" s="29"/>
      <c r="E126" s="30"/>
      <c r="F126" s="30"/>
    </row>
    <row r="127" spans="1:6" s="153" customFormat="1" x14ac:dyDescent="0.2">
      <c r="A127" s="37"/>
      <c r="B127" s="38"/>
      <c r="C127" s="39"/>
      <c r="D127" s="40"/>
      <c r="E127" s="41"/>
      <c r="F127" s="39"/>
    </row>
    <row r="128" spans="1:6" s="153" customFormat="1" x14ac:dyDescent="0.2">
      <c r="A128" s="33">
        <f>COUNT($A$6:A127)+1</f>
        <v>19</v>
      </c>
      <c r="B128" s="20" t="s">
        <v>67</v>
      </c>
      <c r="C128" s="19"/>
      <c r="D128" s="13"/>
      <c r="E128" s="18"/>
      <c r="F128" s="18"/>
    </row>
    <row r="129" spans="1:6" s="153" customFormat="1" x14ac:dyDescent="0.2">
      <c r="A129" s="33"/>
      <c r="B129" s="21" t="s">
        <v>68</v>
      </c>
      <c r="C129" s="27"/>
    </row>
    <row r="130" spans="1:6" s="153" customFormat="1" x14ac:dyDescent="0.2">
      <c r="A130" s="33"/>
      <c r="B130" s="21"/>
      <c r="C130" s="27">
        <v>2</v>
      </c>
      <c r="D130" s="13" t="s">
        <v>1</v>
      </c>
      <c r="E130" s="26"/>
      <c r="F130" s="18">
        <f>C130*E130</f>
        <v>0</v>
      </c>
    </row>
    <row r="131" spans="1:6" s="153" customFormat="1" x14ac:dyDescent="0.2">
      <c r="A131" s="34"/>
      <c r="B131" s="31"/>
      <c r="C131" s="28"/>
      <c r="D131" s="29"/>
      <c r="E131" s="30"/>
      <c r="F131" s="30"/>
    </row>
    <row r="132" spans="1:6" s="153" customFormat="1" x14ac:dyDescent="0.2">
      <c r="A132" s="37"/>
      <c r="B132" s="38"/>
      <c r="C132" s="39"/>
      <c r="D132" s="40"/>
      <c r="E132" s="41"/>
      <c r="F132" s="39"/>
    </row>
    <row r="133" spans="1:6" s="153" customFormat="1" x14ac:dyDescent="0.2">
      <c r="A133" s="33">
        <f>COUNT($A$6:A132)+1</f>
        <v>20</v>
      </c>
      <c r="B133" s="20" t="s">
        <v>69</v>
      </c>
      <c r="C133" s="19"/>
      <c r="D133" s="13"/>
      <c r="E133" s="18"/>
      <c r="F133" s="18"/>
    </row>
    <row r="134" spans="1:6" s="153" customFormat="1" x14ac:dyDescent="0.2">
      <c r="A134" s="33"/>
      <c r="B134" s="21" t="s">
        <v>70</v>
      </c>
      <c r="C134" s="27"/>
      <c r="D134" s="13"/>
      <c r="E134" s="18"/>
      <c r="F134" s="18"/>
    </row>
    <row r="135" spans="1:6" s="153" customFormat="1" x14ac:dyDescent="0.2">
      <c r="A135" s="154"/>
      <c r="B135" s="159"/>
      <c r="C135" s="27">
        <v>1</v>
      </c>
      <c r="D135" s="13" t="s">
        <v>1</v>
      </c>
      <c r="E135" s="26"/>
      <c r="F135" s="18">
        <f>C135*E135</f>
        <v>0</v>
      </c>
    </row>
    <row r="136" spans="1:6" s="153" customFormat="1" x14ac:dyDescent="0.2">
      <c r="A136" s="34"/>
      <c r="B136" s="31"/>
      <c r="C136" s="28"/>
      <c r="D136" s="29"/>
      <c r="E136" s="30"/>
      <c r="F136" s="30"/>
    </row>
    <row r="137" spans="1:6" s="113" customFormat="1" x14ac:dyDescent="0.2">
      <c r="A137" s="114"/>
      <c r="B137" s="184"/>
      <c r="C137" s="185"/>
      <c r="D137" s="184"/>
      <c r="E137" s="186"/>
      <c r="F137" s="185"/>
    </row>
    <row r="138" spans="1:6" s="153" customFormat="1" hidden="1" x14ac:dyDescent="0.2">
      <c r="A138" s="37"/>
      <c r="B138" s="38"/>
      <c r="C138" s="39"/>
      <c r="D138" s="40"/>
      <c r="E138" s="41"/>
      <c r="F138" s="39"/>
    </row>
    <row r="139" spans="1:6" s="153" customFormat="1" x14ac:dyDescent="0.2">
      <c r="A139" s="33">
        <f>COUNT($A$6:A138)+1</f>
        <v>21</v>
      </c>
      <c r="B139" s="20" t="s">
        <v>16</v>
      </c>
      <c r="C139" s="19"/>
      <c r="D139" s="13"/>
      <c r="E139" s="18"/>
      <c r="F139" s="18"/>
    </row>
    <row r="140" spans="1:6" s="153" customFormat="1" ht="38.25" x14ac:dyDescent="0.2">
      <c r="A140" s="33"/>
      <c r="B140" s="21" t="s">
        <v>77</v>
      </c>
      <c r="C140" s="27"/>
      <c r="D140" s="13"/>
      <c r="E140" s="18"/>
      <c r="F140" s="18"/>
    </row>
    <row r="141" spans="1:6" s="153" customFormat="1" x14ac:dyDescent="0.2">
      <c r="B141" s="170"/>
      <c r="C141" s="156"/>
      <c r="D141" s="171">
        <v>0.1</v>
      </c>
      <c r="E141" s="158"/>
      <c r="F141" s="166">
        <f>SUM(F10:F136)*D141</f>
        <v>0</v>
      </c>
    </row>
    <row r="142" spans="1:6" s="153" customFormat="1" x14ac:dyDescent="0.2">
      <c r="A142" s="172"/>
      <c r="B142" s="173"/>
      <c r="C142" s="174"/>
      <c r="D142" s="175"/>
      <c r="E142" s="176"/>
      <c r="F142" s="176"/>
    </row>
    <row r="143" spans="1:6" s="153" customFormat="1" x14ac:dyDescent="0.2">
      <c r="A143" s="22"/>
      <c r="B143" s="32" t="s">
        <v>78</v>
      </c>
      <c r="C143" s="23"/>
      <c r="D143" s="24"/>
      <c r="E143" s="25" t="s">
        <v>12</v>
      </c>
      <c r="F143" s="25">
        <f>SUM(F10:F142)</f>
        <v>0</v>
      </c>
    </row>
  </sheetData>
  <sheetProtection algorithmName="SHA-512" hashValue="VGofxX/LDGo1GB+o6NFi7Mfu+oi+XMxlFCuPkzQK7X5HQ4K7jkTbmTYq14A/NTpNPjj559cv6BaBNcCCh/vm9g==" saltValue="sATsXnN6mbtPhS5c7TTyi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35/C-808&amp;RENLJ-SIR-104/26</oddHeader>
    <oddFooter>&amp;C&amp;"Arial,Navadno"&amp;P / &amp;N</oddFooter>
  </headerFooter>
  <rowBreaks count="4" manualBreakCount="4">
    <brk id="31" max="5" man="1"/>
    <brk id="69" max="5" man="1"/>
    <brk id="107" max="5" man="1"/>
    <brk id="136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BBA7A-2A0B-48BC-AC3B-51CB7D8F5BFE}">
  <sheetPr codeName="List5">
    <tabColor rgb="FF00B050"/>
  </sheetPr>
  <dimension ref="A1:F153"/>
  <sheetViews>
    <sheetView topLeftCell="A79" zoomScaleNormal="100" zoomScaleSheetLayoutView="82" workbookViewId="0">
      <selection activeCell="E25" sqref="E25"/>
    </sheetView>
  </sheetViews>
  <sheetFormatPr defaultColWidth="9.140625" defaultRowHeight="12.75" x14ac:dyDescent="0.2"/>
  <cols>
    <col min="1" max="1" width="5.7109375" style="43" customWidth="1"/>
    <col min="2" max="2" width="50.7109375" style="52" customWidth="1"/>
    <col min="3" max="3" width="7.7109375" style="46" customWidth="1"/>
    <col min="4" max="4" width="4.7109375" style="47" customWidth="1"/>
    <col min="5" max="5" width="11.7109375" style="45" customWidth="1"/>
    <col min="6" max="6" width="12.7109375" style="46" customWidth="1"/>
    <col min="7" max="7" width="9.140625" style="47"/>
    <col min="8" max="8" width="9.85546875" style="47" bestFit="1" customWidth="1"/>
    <col min="9" max="16384" width="9.140625" style="47"/>
  </cols>
  <sheetData>
    <row r="1" spans="1:6" x14ac:dyDescent="0.2">
      <c r="A1" s="42"/>
      <c r="B1" s="69"/>
      <c r="C1" s="43"/>
      <c r="D1" s="44"/>
    </row>
    <row r="2" spans="1:6" x14ac:dyDescent="0.2">
      <c r="A2" s="42" t="s">
        <v>79</v>
      </c>
      <c r="B2" s="69" t="s">
        <v>24</v>
      </c>
      <c r="C2" s="43"/>
      <c r="D2" s="44"/>
    </row>
    <row r="3" spans="1:6" x14ac:dyDescent="0.2">
      <c r="A3" s="42" t="s">
        <v>143</v>
      </c>
      <c r="B3" s="69" t="s">
        <v>145</v>
      </c>
      <c r="C3" s="43"/>
      <c r="D3" s="44"/>
    </row>
    <row r="4" spans="1:6" x14ac:dyDescent="0.2">
      <c r="A4" s="42"/>
      <c r="B4" s="69" t="s">
        <v>163</v>
      </c>
      <c r="C4" s="43"/>
      <c r="D4" s="44"/>
    </row>
    <row r="5" spans="1:6" ht="76.5" x14ac:dyDescent="0.2">
      <c r="A5" s="48" t="s">
        <v>0</v>
      </c>
      <c r="B5" s="49" t="s">
        <v>7</v>
      </c>
      <c r="C5" s="50" t="s">
        <v>5</v>
      </c>
      <c r="D5" s="50" t="s">
        <v>6</v>
      </c>
      <c r="E5" s="51" t="s">
        <v>9</v>
      </c>
      <c r="F5" s="51" t="s">
        <v>10</v>
      </c>
    </row>
    <row r="6" spans="1:6" s="153" customFormat="1" x14ac:dyDescent="0.2">
      <c r="A6" s="37"/>
      <c r="B6" s="38"/>
      <c r="C6" s="39"/>
      <c r="D6" s="40"/>
      <c r="E6" s="41"/>
      <c r="F6" s="39"/>
    </row>
    <row r="7" spans="1:6" s="177" customFormat="1" x14ac:dyDescent="0.2">
      <c r="A7" s="37"/>
      <c r="B7" s="38"/>
      <c r="C7" s="39"/>
      <c r="D7" s="40"/>
      <c r="E7" s="41"/>
      <c r="F7" s="39"/>
    </row>
    <row r="8" spans="1:6" s="153" customFormat="1" x14ac:dyDescent="0.2">
      <c r="A8" s="33">
        <f>COUNT($A$5:A7)+1</f>
        <v>1</v>
      </c>
      <c r="B8" s="20" t="s">
        <v>42</v>
      </c>
      <c r="C8" s="19"/>
      <c r="D8" s="13"/>
      <c r="E8" s="18"/>
      <c r="F8" s="18"/>
    </row>
    <row r="9" spans="1:6" s="153" customFormat="1" ht="25.5" x14ac:dyDescent="0.2">
      <c r="A9" s="33"/>
      <c r="B9" s="35" t="s">
        <v>43</v>
      </c>
      <c r="C9" s="19"/>
      <c r="D9" s="13"/>
      <c r="E9" s="18"/>
      <c r="F9" s="18"/>
    </row>
    <row r="10" spans="1:6" s="153" customFormat="1" x14ac:dyDescent="0.2">
      <c r="A10" s="33"/>
      <c r="B10" s="21" t="s">
        <v>32</v>
      </c>
      <c r="C10" s="27">
        <v>3</v>
      </c>
      <c r="D10" s="13" t="s">
        <v>1</v>
      </c>
      <c r="E10" s="26"/>
      <c r="F10" s="18">
        <f>C10*E10</f>
        <v>0</v>
      </c>
    </row>
    <row r="11" spans="1:6" s="153" customFormat="1" x14ac:dyDescent="0.2">
      <c r="A11" s="34"/>
      <c r="B11" s="31"/>
      <c r="C11" s="28"/>
      <c r="D11" s="29"/>
      <c r="E11" s="30"/>
      <c r="F11" s="30"/>
    </row>
    <row r="12" spans="1:6" s="153" customFormat="1" x14ac:dyDescent="0.2">
      <c r="A12" s="37"/>
      <c r="B12" s="38"/>
      <c r="C12" s="39"/>
      <c r="D12" s="40"/>
      <c r="E12" s="41"/>
      <c r="F12" s="39"/>
    </row>
    <row r="13" spans="1:6" s="153" customFormat="1" x14ac:dyDescent="0.2">
      <c r="A13" s="33">
        <f>COUNT($A$6:A12)+1</f>
        <v>2</v>
      </c>
      <c r="B13" s="20" t="s">
        <v>44</v>
      </c>
      <c r="C13" s="19"/>
      <c r="D13" s="13"/>
      <c r="E13" s="18"/>
      <c r="F13" s="18"/>
    </row>
    <row r="14" spans="1:6" s="153" customFormat="1" ht="66" customHeight="1" x14ac:dyDescent="0.2">
      <c r="A14" s="33"/>
      <c r="B14" s="35" t="s">
        <v>45</v>
      </c>
      <c r="C14" s="19"/>
      <c r="D14" s="13"/>
      <c r="E14" s="18"/>
      <c r="F14" s="18"/>
    </row>
    <row r="15" spans="1:6" s="153" customFormat="1" x14ac:dyDescent="0.2">
      <c r="A15" s="33"/>
      <c r="B15" s="21"/>
      <c r="C15" s="27">
        <v>1</v>
      </c>
      <c r="D15" s="13" t="s">
        <v>1</v>
      </c>
      <c r="E15" s="26"/>
      <c r="F15" s="18">
        <f>C15*E15</f>
        <v>0</v>
      </c>
    </row>
    <row r="16" spans="1:6" s="153" customFormat="1" x14ac:dyDescent="0.2">
      <c r="A16" s="34"/>
      <c r="B16" s="31"/>
      <c r="C16" s="28"/>
      <c r="D16" s="29"/>
      <c r="E16" s="30"/>
      <c r="F16" s="30"/>
    </row>
    <row r="17" spans="1:6" s="153" customFormat="1" x14ac:dyDescent="0.2">
      <c r="A17" s="37"/>
      <c r="B17" s="38"/>
      <c r="C17" s="39"/>
      <c r="D17" s="40"/>
      <c r="E17" s="41"/>
      <c r="F17" s="39"/>
    </row>
    <row r="18" spans="1:6" s="153" customFormat="1" x14ac:dyDescent="0.2">
      <c r="A18" s="33">
        <f>COUNT($A$5:A17)+1</f>
        <v>3</v>
      </c>
      <c r="B18" s="20" t="s">
        <v>46</v>
      </c>
      <c r="C18" s="19"/>
      <c r="D18" s="13"/>
      <c r="E18" s="18"/>
      <c r="F18" s="18"/>
    </row>
    <row r="19" spans="1:6" s="153" customFormat="1" ht="51" x14ac:dyDescent="0.2">
      <c r="A19" s="33"/>
      <c r="B19" s="35" t="s">
        <v>147</v>
      </c>
      <c r="C19" s="19"/>
      <c r="D19" s="13"/>
      <c r="E19" s="18"/>
      <c r="F19" s="18"/>
    </row>
    <row r="20" spans="1:6" s="153" customFormat="1" ht="14.25" x14ac:dyDescent="0.2">
      <c r="A20" s="33"/>
      <c r="B20" s="21" t="s">
        <v>84</v>
      </c>
      <c r="C20" s="27">
        <v>1</v>
      </c>
      <c r="D20" s="13" t="s">
        <v>13</v>
      </c>
      <c r="E20" s="26"/>
      <c r="F20" s="18">
        <f>C20*E20</f>
        <v>0</v>
      </c>
    </row>
    <row r="21" spans="1:6" s="153" customFormat="1" x14ac:dyDescent="0.2">
      <c r="A21" s="34"/>
      <c r="B21" s="31"/>
      <c r="C21" s="28"/>
      <c r="D21" s="29"/>
      <c r="E21" s="30"/>
      <c r="F21" s="30"/>
    </row>
    <row r="22" spans="1:6" s="153" customFormat="1" x14ac:dyDescent="0.2">
      <c r="A22" s="37"/>
      <c r="B22" s="38"/>
      <c r="C22" s="39"/>
      <c r="D22" s="40"/>
      <c r="E22" s="41"/>
      <c r="F22" s="39"/>
    </row>
    <row r="23" spans="1:6" s="153" customFormat="1" x14ac:dyDescent="0.2">
      <c r="A23" s="33">
        <f>COUNT($A$5:A22)+1</f>
        <v>4</v>
      </c>
      <c r="B23" s="20" t="s">
        <v>47</v>
      </c>
      <c r="C23" s="19"/>
      <c r="D23" s="13"/>
      <c r="E23" s="18"/>
      <c r="F23" s="18"/>
    </row>
    <row r="24" spans="1:6" s="153" customFormat="1" ht="38.25" x14ac:dyDescent="0.2">
      <c r="A24" s="33"/>
      <c r="B24" s="35" t="s">
        <v>48</v>
      </c>
      <c r="C24" s="19"/>
      <c r="D24" s="13"/>
      <c r="E24" s="18"/>
      <c r="F24" s="18"/>
    </row>
    <row r="25" spans="1:6" s="153" customFormat="1" ht="14.25" x14ac:dyDescent="0.2">
      <c r="A25" s="33"/>
      <c r="B25" s="21"/>
      <c r="C25" s="27">
        <v>1</v>
      </c>
      <c r="D25" s="13" t="s">
        <v>13</v>
      </c>
      <c r="E25" s="26"/>
      <c r="F25" s="18">
        <f>C25*E25</f>
        <v>0</v>
      </c>
    </row>
    <row r="26" spans="1:6" s="153" customFormat="1" x14ac:dyDescent="0.2">
      <c r="A26" s="34"/>
      <c r="B26" s="31"/>
      <c r="C26" s="28"/>
      <c r="D26" s="29"/>
      <c r="E26" s="30"/>
      <c r="F26" s="30"/>
    </row>
    <row r="27" spans="1:6" s="153" customFormat="1" x14ac:dyDescent="0.2">
      <c r="A27" s="37"/>
      <c r="B27" s="38"/>
      <c r="C27" s="39"/>
      <c r="D27" s="40"/>
      <c r="E27" s="41"/>
      <c r="F27" s="39"/>
    </row>
    <row r="28" spans="1:6" s="153" customFormat="1" x14ac:dyDescent="0.2">
      <c r="A28" s="33">
        <f>COUNT($A$5:A27)+1</f>
        <v>5</v>
      </c>
      <c r="B28" s="20" t="s">
        <v>49</v>
      </c>
      <c r="C28" s="19"/>
      <c r="D28" s="13"/>
      <c r="E28" s="18"/>
      <c r="F28" s="18"/>
    </row>
    <row r="29" spans="1:6" s="153" customFormat="1" ht="42.75" customHeight="1" x14ac:dyDescent="0.2">
      <c r="A29" s="33"/>
      <c r="B29" s="35" t="s">
        <v>186</v>
      </c>
      <c r="C29" s="19"/>
      <c r="D29" s="13"/>
      <c r="E29" s="18"/>
      <c r="F29" s="18"/>
    </row>
    <row r="30" spans="1:6" s="153" customFormat="1" x14ac:dyDescent="0.2">
      <c r="A30" s="163"/>
      <c r="B30" s="167" t="s">
        <v>148</v>
      </c>
      <c r="C30" s="168">
        <v>2</v>
      </c>
      <c r="D30" s="12" t="s">
        <v>15</v>
      </c>
      <c r="E30" s="26"/>
      <c r="F30" s="166">
        <f>C30*E30</f>
        <v>0</v>
      </c>
    </row>
    <row r="31" spans="1:6" s="153" customFormat="1" x14ac:dyDescent="0.2">
      <c r="A31" s="34"/>
      <c r="B31" s="31"/>
      <c r="C31" s="28"/>
      <c r="D31" s="29"/>
      <c r="E31" s="30"/>
      <c r="F31" s="30"/>
    </row>
    <row r="32" spans="1:6" s="153" customFormat="1" x14ac:dyDescent="0.2">
      <c r="A32" s="37"/>
      <c r="B32" s="38"/>
      <c r="C32" s="39"/>
      <c r="D32" s="40"/>
      <c r="E32" s="41"/>
      <c r="F32" s="39"/>
    </row>
    <row r="33" spans="1:6" s="153" customFormat="1" x14ac:dyDescent="0.2">
      <c r="A33" s="33">
        <f>COUNT($A$6:A32)+1</f>
        <v>6</v>
      </c>
      <c r="B33" s="20" t="s">
        <v>56</v>
      </c>
      <c r="C33" s="19"/>
      <c r="D33" s="13"/>
      <c r="E33" s="18"/>
      <c r="F33" s="18"/>
    </row>
    <row r="34" spans="1:6" s="153" customFormat="1" ht="51" x14ac:dyDescent="0.2">
      <c r="A34" s="33"/>
      <c r="B34" s="21" t="s">
        <v>112</v>
      </c>
      <c r="C34" s="27"/>
      <c r="D34" s="13"/>
      <c r="E34" s="18"/>
      <c r="F34" s="18"/>
    </row>
    <row r="35" spans="1:6" s="153" customFormat="1" x14ac:dyDescent="0.2">
      <c r="A35" s="154"/>
      <c r="B35" s="155" t="s">
        <v>29</v>
      </c>
      <c r="C35" s="156"/>
      <c r="D35" s="156"/>
      <c r="E35" s="158"/>
      <c r="F35" s="158"/>
    </row>
    <row r="36" spans="1:6" s="153" customFormat="1" ht="14.25" x14ac:dyDescent="0.2">
      <c r="A36" s="163"/>
      <c r="B36" s="167" t="s">
        <v>107</v>
      </c>
      <c r="C36" s="168">
        <v>10</v>
      </c>
      <c r="D36" s="12" t="s">
        <v>8</v>
      </c>
      <c r="E36" s="26"/>
      <c r="F36" s="166">
        <f t="shared" ref="F36:F39" si="0">C36*E36</f>
        <v>0</v>
      </c>
    </row>
    <row r="37" spans="1:6" s="153" customFormat="1" ht="14.25" x14ac:dyDescent="0.2">
      <c r="A37" s="163"/>
      <c r="B37" s="167" t="s">
        <v>58</v>
      </c>
      <c r="C37" s="168">
        <v>6</v>
      </c>
      <c r="D37" s="12" t="s">
        <v>8</v>
      </c>
      <c r="E37" s="26"/>
      <c r="F37" s="166">
        <f t="shared" si="0"/>
        <v>0</v>
      </c>
    </row>
    <row r="38" spans="1:6" s="153" customFormat="1" ht="14.25" x14ac:dyDescent="0.2">
      <c r="A38" s="163"/>
      <c r="B38" s="167" t="s">
        <v>149</v>
      </c>
      <c r="C38" s="168">
        <v>5</v>
      </c>
      <c r="D38" s="12" t="s">
        <v>8</v>
      </c>
      <c r="E38" s="26"/>
      <c r="F38" s="166">
        <f t="shared" si="0"/>
        <v>0</v>
      </c>
    </row>
    <row r="39" spans="1:6" s="153" customFormat="1" ht="14.25" x14ac:dyDescent="0.2">
      <c r="A39" s="163"/>
      <c r="B39" s="167" t="s">
        <v>92</v>
      </c>
      <c r="C39" s="168">
        <v>8</v>
      </c>
      <c r="D39" s="12" t="s">
        <v>8</v>
      </c>
      <c r="E39" s="26"/>
      <c r="F39" s="166">
        <f t="shared" si="0"/>
        <v>0</v>
      </c>
    </row>
    <row r="40" spans="1:6" s="153" customFormat="1" x14ac:dyDescent="0.2">
      <c r="A40" s="34"/>
      <c r="B40" s="31"/>
      <c r="C40" s="28"/>
      <c r="D40" s="29"/>
      <c r="E40" s="30"/>
      <c r="F40" s="30"/>
    </row>
    <row r="41" spans="1:6" s="153" customFormat="1" x14ac:dyDescent="0.2">
      <c r="A41" s="37"/>
      <c r="B41" s="38"/>
      <c r="C41" s="39"/>
      <c r="D41" s="40"/>
      <c r="E41" s="41"/>
      <c r="F41" s="39"/>
    </row>
    <row r="42" spans="1:6" s="153" customFormat="1" x14ac:dyDescent="0.2">
      <c r="A42" s="33">
        <f>COUNT($A$6:A41)+1</f>
        <v>7</v>
      </c>
      <c r="B42" s="20" t="s">
        <v>59</v>
      </c>
      <c r="C42" s="19"/>
      <c r="D42" s="13"/>
      <c r="E42" s="18"/>
      <c r="F42" s="18"/>
    </row>
    <row r="43" spans="1:6" s="153" customFormat="1" ht="38.25" x14ac:dyDescent="0.2">
      <c r="A43" s="33"/>
      <c r="B43" s="21" t="s">
        <v>60</v>
      </c>
      <c r="C43" s="27"/>
      <c r="D43" s="13"/>
      <c r="E43" s="18"/>
      <c r="F43" s="18"/>
    </row>
    <row r="44" spans="1:6" s="153" customFormat="1" x14ac:dyDescent="0.2">
      <c r="A44" s="161"/>
      <c r="B44" s="155" t="s">
        <v>32</v>
      </c>
      <c r="C44" s="156"/>
      <c r="D44" s="156"/>
      <c r="E44" s="158"/>
      <c r="F44" s="158"/>
    </row>
    <row r="45" spans="1:6" s="153" customFormat="1" x14ac:dyDescent="0.2">
      <c r="A45" s="163"/>
      <c r="B45" s="167" t="s">
        <v>106</v>
      </c>
      <c r="C45" s="168">
        <v>10</v>
      </c>
      <c r="D45" s="12" t="s">
        <v>1</v>
      </c>
      <c r="E45" s="26"/>
      <c r="F45" s="166">
        <f t="shared" ref="F45:F46" si="1">C45*E45</f>
        <v>0</v>
      </c>
    </row>
    <row r="46" spans="1:6" s="153" customFormat="1" x14ac:dyDescent="0.2">
      <c r="A46" s="163"/>
      <c r="B46" s="167" t="s">
        <v>62</v>
      </c>
      <c r="C46" s="168">
        <v>8</v>
      </c>
      <c r="D46" s="12" t="s">
        <v>1</v>
      </c>
      <c r="E46" s="26"/>
      <c r="F46" s="166">
        <f t="shared" si="1"/>
        <v>0</v>
      </c>
    </row>
    <row r="47" spans="1:6" s="153" customFormat="1" x14ac:dyDescent="0.2">
      <c r="A47" s="34"/>
      <c r="B47" s="31"/>
      <c r="C47" s="28"/>
      <c r="D47" s="29"/>
      <c r="E47" s="30"/>
      <c r="F47" s="30"/>
    </row>
    <row r="48" spans="1:6" s="153" customFormat="1" x14ac:dyDescent="0.2">
      <c r="A48" s="37"/>
      <c r="B48" s="38"/>
      <c r="C48" s="39"/>
      <c r="D48" s="40"/>
      <c r="E48" s="41"/>
      <c r="F48" s="39"/>
    </row>
    <row r="49" spans="1:6" s="153" customFormat="1" x14ac:dyDescent="0.2">
      <c r="A49" s="163">
        <f>COUNT($A$7:A48)+1</f>
        <v>8</v>
      </c>
      <c r="B49" s="164" t="s">
        <v>109</v>
      </c>
      <c r="C49" s="165"/>
      <c r="D49" s="12"/>
      <c r="E49" s="166"/>
      <c r="F49" s="166"/>
    </row>
    <row r="50" spans="1:6" s="153" customFormat="1" ht="25.5" x14ac:dyDescent="0.2">
      <c r="A50" s="163"/>
      <c r="B50" s="167" t="s">
        <v>110</v>
      </c>
      <c r="C50" s="168"/>
      <c r="D50" s="12"/>
      <c r="E50" s="166"/>
      <c r="F50" s="166"/>
    </row>
    <row r="51" spans="1:6" s="153" customFormat="1" x14ac:dyDescent="0.2">
      <c r="A51" s="163"/>
      <c r="B51" s="167" t="s">
        <v>190</v>
      </c>
      <c r="C51" s="168">
        <v>4</v>
      </c>
      <c r="D51" s="12" t="s">
        <v>1</v>
      </c>
      <c r="E51" s="26"/>
      <c r="F51" s="166">
        <f>C51*E51</f>
        <v>0</v>
      </c>
    </row>
    <row r="52" spans="1:6" s="113" customFormat="1" x14ac:dyDescent="0.2">
      <c r="A52" s="114"/>
      <c r="B52" s="124" t="s">
        <v>151</v>
      </c>
      <c r="C52" s="125">
        <v>2</v>
      </c>
      <c r="D52" s="117" t="s">
        <v>1</v>
      </c>
      <c r="E52" s="54"/>
      <c r="F52" s="118">
        <f>C52*E52</f>
        <v>0</v>
      </c>
    </row>
    <row r="53" spans="1:6" s="153" customFormat="1" x14ac:dyDescent="0.2">
      <c r="A53" s="163"/>
      <c r="B53" s="167" t="s">
        <v>152</v>
      </c>
      <c r="C53" s="168">
        <v>4</v>
      </c>
      <c r="D53" s="12" t="s">
        <v>1</v>
      </c>
      <c r="E53" s="26"/>
      <c r="F53" s="166">
        <f>C53*E53</f>
        <v>0</v>
      </c>
    </row>
    <row r="54" spans="1:6" s="153" customFormat="1" x14ac:dyDescent="0.2">
      <c r="A54" s="34"/>
      <c r="B54" s="31"/>
      <c r="C54" s="28"/>
      <c r="D54" s="29"/>
      <c r="E54" s="30"/>
      <c r="F54" s="30"/>
    </row>
    <row r="55" spans="1:6" s="153" customFormat="1" x14ac:dyDescent="0.2">
      <c r="A55" s="37"/>
      <c r="B55" s="38"/>
      <c r="C55" s="39"/>
      <c r="D55" s="40"/>
      <c r="E55" s="41"/>
      <c r="F55" s="39"/>
    </row>
    <row r="56" spans="1:6" s="153" customFormat="1" x14ac:dyDescent="0.2">
      <c r="A56" s="163">
        <f>COUNT($A$7:A55)+1</f>
        <v>9</v>
      </c>
      <c r="B56" s="164" t="s">
        <v>88</v>
      </c>
      <c r="C56" s="165"/>
      <c r="D56" s="12"/>
      <c r="E56" s="166"/>
      <c r="F56" s="166"/>
    </row>
    <row r="57" spans="1:6" s="153" customFormat="1" ht="38.25" x14ac:dyDescent="0.2">
      <c r="A57" s="163"/>
      <c r="B57" s="167" t="s">
        <v>89</v>
      </c>
      <c r="C57" s="168"/>
      <c r="D57" s="12"/>
      <c r="E57" s="166"/>
      <c r="F57" s="166"/>
    </row>
    <row r="58" spans="1:6" s="153" customFormat="1" x14ac:dyDescent="0.2">
      <c r="A58" s="178"/>
      <c r="B58" s="155" t="s">
        <v>32</v>
      </c>
      <c r="C58" s="156"/>
      <c r="D58" s="156"/>
      <c r="E58" s="158"/>
      <c r="F58" s="158"/>
    </row>
    <row r="59" spans="1:6" s="153" customFormat="1" x14ac:dyDescent="0.2">
      <c r="A59" s="163"/>
      <c r="B59" s="167" t="s">
        <v>165</v>
      </c>
      <c r="C59" s="168">
        <v>4</v>
      </c>
      <c r="D59" s="12" t="s">
        <v>1</v>
      </c>
      <c r="E59" s="26"/>
      <c r="F59" s="166">
        <f t="shared" ref="F59" si="2">C59*E59</f>
        <v>0</v>
      </c>
    </row>
    <row r="60" spans="1:6" s="153" customFormat="1" x14ac:dyDescent="0.2">
      <c r="A60" s="163"/>
      <c r="B60" s="167" t="s">
        <v>166</v>
      </c>
      <c r="C60" s="168">
        <v>4</v>
      </c>
      <c r="D60" s="12" t="s">
        <v>1</v>
      </c>
      <c r="E60" s="26"/>
      <c r="F60" s="166">
        <f t="shared" ref="F60" si="3">C60*E60</f>
        <v>0</v>
      </c>
    </row>
    <row r="61" spans="1:6" s="153" customFormat="1" x14ac:dyDescent="0.2">
      <c r="A61" s="34"/>
      <c r="B61" s="31"/>
      <c r="C61" s="28"/>
      <c r="D61" s="29"/>
      <c r="E61" s="30"/>
      <c r="F61" s="30"/>
    </row>
    <row r="62" spans="1:6" s="153" customFormat="1" x14ac:dyDescent="0.2">
      <c r="A62" s="37"/>
      <c r="B62" s="38"/>
      <c r="C62" s="39"/>
      <c r="D62" s="40"/>
      <c r="E62" s="41"/>
      <c r="F62" s="39"/>
    </row>
    <row r="63" spans="1:6" s="153" customFormat="1" x14ac:dyDescent="0.2">
      <c r="A63" s="163">
        <f>COUNT($A$7:A62)+1</f>
        <v>10</v>
      </c>
      <c r="B63" s="164" t="s">
        <v>93</v>
      </c>
      <c r="C63" s="165"/>
      <c r="D63" s="12"/>
      <c r="E63" s="166"/>
      <c r="F63" s="166"/>
    </row>
    <row r="64" spans="1:6" s="153" customFormat="1" ht="51" x14ac:dyDescent="0.2">
      <c r="A64" s="163"/>
      <c r="B64" s="167" t="s">
        <v>94</v>
      </c>
      <c r="C64" s="168"/>
      <c r="D64" s="12"/>
      <c r="E64" s="166"/>
      <c r="F64" s="166"/>
    </row>
    <row r="65" spans="1:6" s="153" customFormat="1" x14ac:dyDescent="0.2">
      <c r="A65" s="178"/>
      <c r="B65" s="155" t="s">
        <v>32</v>
      </c>
      <c r="C65" s="156"/>
      <c r="D65" s="156"/>
      <c r="E65" s="158"/>
      <c r="F65" s="158"/>
    </row>
    <row r="66" spans="1:6" s="113" customFormat="1" x14ac:dyDescent="0.2">
      <c r="A66" s="114"/>
      <c r="B66" s="124" t="s">
        <v>189</v>
      </c>
      <c r="C66" s="125">
        <v>4</v>
      </c>
      <c r="D66" s="117" t="s">
        <v>1</v>
      </c>
      <c r="E66" s="54"/>
      <c r="F66" s="118">
        <f t="shared" ref="F66" si="4">C66*E66</f>
        <v>0</v>
      </c>
    </row>
    <row r="67" spans="1:6" s="153" customFormat="1" x14ac:dyDescent="0.2">
      <c r="A67" s="34"/>
      <c r="B67" s="31"/>
      <c r="C67" s="28"/>
      <c r="D67" s="29"/>
      <c r="E67" s="30"/>
      <c r="F67" s="30"/>
    </row>
    <row r="68" spans="1:6" s="153" customFormat="1" x14ac:dyDescent="0.2">
      <c r="A68" s="37"/>
      <c r="B68" s="38"/>
      <c r="C68" s="39"/>
      <c r="D68" s="40"/>
      <c r="E68" s="41"/>
      <c r="F68" s="39"/>
    </row>
    <row r="69" spans="1:6" s="153" customFormat="1" x14ac:dyDescent="0.2">
      <c r="A69" s="163">
        <f>COUNT($A$7:A68)+1</f>
        <v>11</v>
      </c>
      <c r="B69" s="164" t="s">
        <v>64</v>
      </c>
      <c r="C69" s="165"/>
      <c r="D69" s="12"/>
      <c r="E69" s="166"/>
      <c r="F69" s="166"/>
    </row>
    <row r="70" spans="1:6" s="153" customFormat="1" ht="25.5" x14ac:dyDescent="0.2">
      <c r="A70" s="163"/>
      <c r="B70" s="167" t="s">
        <v>65</v>
      </c>
      <c r="C70" s="168"/>
      <c r="D70" s="12"/>
      <c r="E70" s="166"/>
      <c r="F70" s="166"/>
    </row>
    <row r="71" spans="1:6" s="153" customFormat="1" x14ac:dyDescent="0.2">
      <c r="A71" s="161"/>
      <c r="B71" s="179" t="s">
        <v>111</v>
      </c>
      <c r="C71" s="156"/>
      <c r="D71" s="156"/>
      <c r="E71" s="158"/>
      <c r="F71" s="158"/>
    </row>
    <row r="72" spans="1:6" s="153" customFormat="1" x14ac:dyDescent="0.2">
      <c r="A72" s="163"/>
      <c r="B72" s="167" t="s">
        <v>154</v>
      </c>
      <c r="C72" s="168">
        <v>2</v>
      </c>
      <c r="D72" s="12" t="s">
        <v>1</v>
      </c>
      <c r="E72" s="26"/>
      <c r="F72" s="166">
        <f t="shared" ref="F72:F73" si="5">C72*E72</f>
        <v>0</v>
      </c>
    </row>
    <row r="73" spans="1:6" s="153" customFormat="1" x14ac:dyDescent="0.2">
      <c r="A73" s="163"/>
      <c r="B73" s="167" t="s">
        <v>95</v>
      </c>
      <c r="C73" s="168">
        <v>2</v>
      </c>
      <c r="D73" s="12" t="s">
        <v>1</v>
      </c>
      <c r="E73" s="26"/>
      <c r="F73" s="166">
        <f t="shared" si="5"/>
        <v>0</v>
      </c>
    </row>
    <row r="74" spans="1:6" s="153" customFormat="1" x14ac:dyDescent="0.2">
      <c r="A74" s="34"/>
      <c r="B74" s="31"/>
      <c r="C74" s="28"/>
      <c r="D74" s="29"/>
      <c r="E74" s="30"/>
      <c r="F74" s="30"/>
    </row>
    <row r="75" spans="1:6" s="153" customFormat="1" x14ac:dyDescent="0.2">
      <c r="A75" s="37"/>
      <c r="B75" s="38"/>
      <c r="C75" s="39"/>
      <c r="D75" s="40"/>
      <c r="E75" s="41"/>
      <c r="F75" s="39"/>
    </row>
    <row r="76" spans="1:6" s="153" customFormat="1" x14ac:dyDescent="0.2">
      <c r="A76" s="33">
        <f>COUNT($A$5:A75)+1</f>
        <v>12</v>
      </c>
      <c r="B76" s="164" t="s">
        <v>187</v>
      </c>
      <c r="C76" s="19"/>
      <c r="D76" s="13"/>
      <c r="E76" s="18"/>
      <c r="F76" s="18"/>
    </row>
    <row r="77" spans="1:6" s="153" customFormat="1" ht="51" x14ac:dyDescent="0.2">
      <c r="A77" s="33"/>
      <c r="B77" s="21" t="s">
        <v>160</v>
      </c>
      <c r="C77" s="27"/>
      <c r="D77" s="13"/>
      <c r="E77" s="18"/>
      <c r="F77" s="18"/>
    </row>
    <row r="78" spans="1:6" s="153" customFormat="1" x14ac:dyDescent="0.2">
      <c r="A78" s="178"/>
      <c r="B78" s="155" t="s">
        <v>32</v>
      </c>
      <c r="C78" s="180"/>
      <c r="D78" s="156"/>
      <c r="E78" s="158"/>
      <c r="F78" s="158"/>
    </row>
    <row r="79" spans="1:6" s="153" customFormat="1" x14ac:dyDescent="0.2">
      <c r="A79" s="163"/>
      <c r="B79" s="167" t="s">
        <v>113</v>
      </c>
      <c r="C79" s="168">
        <v>4</v>
      </c>
      <c r="D79" s="12" t="s">
        <v>1</v>
      </c>
      <c r="E79" s="26"/>
      <c r="F79" s="166">
        <f>C79*E79</f>
        <v>0</v>
      </c>
    </row>
    <row r="80" spans="1:6" s="153" customFormat="1" x14ac:dyDescent="0.2">
      <c r="A80" s="163"/>
      <c r="B80" s="167" t="s">
        <v>66</v>
      </c>
      <c r="C80" s="168">
        <v>4</v>
      </c>
      <c r="D80" s="12" t="s">
        <v>1</v>
      </c>
      <c r="E80" s="26"/>
      <c r="F80" s="166">
        <f>C80*E80</f>
        <v>0</v>
      </c>
    </row>
    <row r="81" spans="1:6" s="153" customFormat="1" x14ac:dyDescent="0.2">
      <c r="A81" s="34"/>
      <c r="B81" s="31"/>
      <c r="C81" s="28"/>
      <c r="D81" s="29"/>
      <c r="E81" s="30"/>
      <c r="F81" s="30"/>
    </row>
    <row r="82" spans="1:6" s="153" customFormat="1" x14ac:dyDescent="0.2">
      <c r="A82" s="37"/>
      <c r="B82" s="38"/>
      <c r="C82" s="39"/>
      <c r="D82" s="40"/>
      <c r="E82" s="41"/>
      <c r="F82" s="39"/>
    </row>
    <row r="83" spans="1:6" s="153" customFormat="1" x14ac:dyDescent="0.2">
      <c r="A83" s="163">
        <f>COUNT($A$5:A82)+1</f>
        <v>13</v>
      </c>
      <c r="B83" s="164" t="s">
        <v>159</v>
      </c>
      <c r="C83" s="165"/>
      <c r="D83" s="12"/>
      <c r="E83" s="166"/>
      <c r="F83" s="166"/>
    </row>
    <row r="84" spans="1:6" s="153" customFormat="1" ht="63.75" x14ac:dyDescent="0.2">
      <c r="A84" s="163"/>
      <c r="B84" s="167" t="s">
        <v>188</v>
      </c>
      <c r="C84" s="168"/>
      <c r="D84" s="12"/>
      <c r="E84" s="166"/>
      <c r="F84" s="166"/>
    </row>
    <row r="85" spans="1:6" s="153" customFormat="1" x14ac:dyDescent="0.2">
      <c r="A85" s="178"/>
      <c r="B85" s="155" t="s">
        <v>32</v>
      </c>
      <c r="C85" s="181"/>
      <c r="D85" s="156"/>
      <c r="E85" s="158"/>
      <c r="F85" s="158"/>
    </row>
    <row r="86" spans="1:6" s="153" customFormat="1" x14ac:dyDescent="0.2">
      <c r="A86" s="182"/>
      <c r="B86" s="167" t="s">
        <v>131</v>
      </c>
      <c r="C86" s="168">
        <v>2</v>
      </c>
      <c r="D86" s="12" t="s">
        <v>1</v>
      </c>
      <c r="E86" s="26"/>
      <c r="F86" s="166">
        <f>E86*C86</f>
        <v>0</v>
      </c>
    </row>
    <row r="87" spans="1:6" s="153" customFormat="1" x14ac:dyDescent="0.2">
      <c r="A87" s="34"/>
      <c r="B87" s="31"/>
      <c r="C87" s="28"/>
      <c r="D87" s="29"/>
      <c r="E87" s="30"/>
      <c r="F87" s="30"/>
    </row>
    <row r="88" spans="1:6" s="153" customFormat="1" x14ac:dyDescent="0.2">
      <c r="A88" s="37"/>
      <c r="B88" s="38"/>
      <c r="C88" s="39"/>
      <c r="D88" s="40"/>
      <c r="E88" s="41"/>
      <c r="F88" s="39"/>
    </row>
    <row r="89" spans="1:6" s="153" customFormat="1" x14ac:dyDescent="0.2">
      <c r="A89" s="163">
        <f>COUNT($A$5:A88)+1</f>
        <v>14</v>
      </c>
      <c r="B89" s="164" t="s">
        <v>114</v>
      </c>
      <c r="C89" s="165"/>
      <c r="D89" s="12"/>
      <c r="E89" s="166"/>
      <c r="F89" s="166"/>
    </row>
    <row r="90" spans="1:6" s="153" customFormat="1" ht="76.5" x14ac:dyDescent="0.2">
      <c r="A90" s="163"/>
      <c r="B90" s="167" t="s">
        <v>191</v>
      </c>
      <c r="C90" s="168"/>
      <c r="D90" s="12"/>
      <c r="E90" s="166"/>
      <c r="F90" s="166"/>
    </row>
    <row r="91" spans="1:6" s="153" customFormat="1" x14ac:dyDescent="0.2">
      <c r="A91" s="178"/>
      <c r="B91" s="155" t="s">
        <v>32</v>
      </c>
      <c r="C91" s="181"/>
      <c r="D91" s="156"/>
      <c r="E91" s="158"/>
      <c r="F91" s="158"/>
    </row>
    <row r="92" spans="1:6" s="153" customFormat="1" x14ac:dyDescent="0.2">
      <c r="A92" s="182"/>
      <c r="B92" s="167" t="s">
        <v>63</v>
      </c>
      <c r="C92" s="168">
        <v>2</v>
      </c>
      <c r="D92" s="12" t="s">
        <v>1</v>
      </c>
      <c r="E92" s="26"/>
      <c r="F92" s="166">
        <f>E92*C92</f>
        <v>0</v>
      </c>
    </row>
    <row r="93" spans="1:6" s="153" customFormat="1" x14ac:dyDescent="0.2">
      <c r="A93" s="34"/>
      <c r="B93" s="31"/>
      <c r="C93" s="28"/>
      <c r="D93" s="29"/>
      <c r="E93" s="30"/>
      <c r="F93" s="30"/>
    </row>
    <row r="94" spans="1:6" s="153" customFormat="1" x14ac:dyDescent="0.2">
      <c r="A94" s="37"/>
      <c r="B94" s="38"/>
      <c r="C94" s="39"/>
      <c r="D94" s="40"/>
      <c r="E94" s="41"/>
      <c r="F94" s="39"/>
    </row>
    <row r="95" spans="1:6" s="153" customFormat="1" x14ac:dyDescent="0.2">
      <c r="A95" s="33">
        <f>COUNT($A$6:A94)+1</f>
        <v>15</v>
      </c>
      <c r="B95" s="20" t="s">
        <v>71</v>
      </c>
      <c r="C95" s="19"/>
      <c r="D95" s="13"/>
      <c r="E95" s="18"/>
      <c r="F95" s="18"/>
    </row>
    <row r="96" spans="1:6" s="153" customFormat="1" ht="14.25" customHeight="1" x14ac:dyDescent="0.2">
      <c r="A96" s="33"/>
      <c r="B96" s="21" t="s">
        <v>72</v>
      </c>
      <c r="C96" s="27"/>
      <c r="D96" s="13"/>
      <c r="E96" s="18"/>
      <c r="F96" s="18"/>
    </row>
    <row r="97" spans="1:6" s="153" customFormat="1" x14ac:dyDescent="0.2">
      <c r="A97" s="33"/>
      <c r="B97" s="21" t="s">
        <v>157</v>
      </c>
      <c r="C97" s="27">
        <v>15</v>
      </c>
      <c r="D97" s="13" t="s">
        <v>1</v>
      </c>
      <c r="E97" s="26"/>
      <c r="F97" s="18">
        <f t="shared" ref="F97:F102" si="6">C97*E97</f>
        <v>0</v>
      </c>
    </row>
    <row r="98" spans="1:6" s="153" customFormat="1" x14ac:dyDescent="0.2">
      <c r="A98" s="163"/>
      <c r="B98" s="167" t="s">
        <v>167</v>
      </c>
      <c r="C98" s="168">
        <v>4</v>
      </c>
      <c r="D98" s="12" t="s">
        <v>1</v>
      </c>
      <c r="E98" s="26"/>
      <c r="F98" s="166">
        <f t="shared" si="6"/>
        <v>0</v>
      </c>
    </row>
    <row r="99" spans="1:6" s="153" customFormat="1" x14ac:dyDescent="0.2">
      <c r="A99" s="163"/>
      <c r="B99" s="167" t="s">
        <v>155</v>
      </c>
      <c r="C99" s="168">
        <v>5</v>
      </c>
      <c r="D99" s="12" t="s">
        <v>1</v>
      </c>
      <c r="E99" s="26"/>
      <c r="F99" s="166">
        <f t="shared" ref="F99" si="7">C99*E99</f>
        <v>0</v>
      </c>
    </row>
    <row r="100" spans="1:6" s="153" customFormat="1" x14ac:dyDescent="0.2">
      <c r="A100" s="33"/>
      <c r="B100" s="21" t="s">
        <v>131</v>
      </c>
      <c r="C100" s="27">
        <v>6</v>
      </c>
      <c r="D100" s="13" t="s">
        <v>1</v>
      </c>
      <c r="E100" s="26"/>
      <c r="F100" s="18">
        <f t="shared" si="6"/>
        <v>0</v>
      </c>
    </row>
    <row r="101" spans="1:6" s="153" customFormat="1" x14ac:dyDescent="0.2">
      <c r="A101" s="163"/>
      <c r="B101" s="167" t="s">
        <v>108</v>
      </c>
      <c r="C101" s="168">
        <v>3</v>
      </c>
      <c r="D101" s="12" t="s">
        <v>1</v>
      </c>
      <c r="E101" s="26"/>
      <c r="F101" s="166">
        <f t="shared" ref="F101" si="8">C101*E101</f>
        <v>0</v>
      </c>
    </row>
    <row r="102" spans="1:6" s="153" customFormat="1" x14ac:dyDescent="0.2">
      <c r="A102" s="163"/>
      <c r="B102" s="167" t="s">
        <v>63</v>
      </c>
      <c r="C102" s="168">
        <v>4</v>
      </c>
      <c r="D102" s="12" t="s">
        <v>1</v>
      </c>
      <c r="E102" s="26"/>
      <c r="F102" s="166">
        <f t="shared" si="6"/>
        <v>0</v>
      </c>
    </row>
    <row r="103" spans="1:6" s="153" customFormat="1" x14ac:dyDescent="0.2">
      <c r="A103" s="34"/>
      <c r="B103" s="31"/>
      <c r="C103" s="28"/>
      <c r="D103" s="29"/>
      <c r="E103" s="30"/>
      <c r="F103" s="30"/>
    </row>
    <row r="104" spans="1:6" s="153" customFormat="1" x14ac:dyDescent="0.2">
      <c r="A104" s="37"/>
      <c r="B104" s="38"/>
      <c r="C104" s="39"/>
      <c r="D104" s="40"/>
      <c r="E104" s="41"/>
      <c r="F104" s="39"/>
    </row>
    <row r="105" spans="1:6" s="153" customFormat="1" x14ac:dyDescent="0.2">
      <c r="A105" s="33">
        <f>COUNT($A$6:A102)+1</f>
        <v>16</v>
      </c>
      <c r="B105" s="20" t="s">
        <v>73</v>
      </c>
      <c r="C105" s="19"/>
      <c r="D105" s="13"/>
      <c r="E105" s="18"/>
      <c r="F105" s="18"/>
    </row>
    <row r="106" spans="1:6" s="153" customFormat="1" x14ac:dyDescent="0.2">
      <c r="A106" s="33"/>
      <c r="B106" s="21" t="s">
        <v>74</v>
      </c>
      <c r="C106" s="27"/>
      <c r="D106" s="13"/>
      <c r="E106" s="18"/>
      <c r="F106" s="18"/>
    </row>
    <row r="107" spans="1:6" s="153" customFormat="1" x14ac:dyDescent="0.2">
      <c r="A107" s="33"/>
      <c r="B107" s="21" t="s">
        <v>157</v>
      </c>
      <c r="C107" s="27">
        <v>9</v>
      </c>
      <c r="D107" s="13" t="s">
        <v>1</v>
      </c>
      <c r="E107" s="26"/>
      <c r="F107" s="18">
        <f t="shared" ref="F107:F112" si="9">C107*E107</f>
        <v>0</v>
      </c>
    </row>
    <row r="108" spans="1:6" s="153" customFormat="1" x14ac:dyDescent="0.2">
      <c r="A108" s="163"/>
      <c r="B108" s="167" t="s">
        <v>167</v>
      </c>
      <c r="C108" s="168">
        <v>2</v>
      </c>
      <c r="D108" s="12" t="s">
        <v>1</v>
      </c>
      <c r="E108" s="26"/>
      <c r="F108" s="166">
        <f t="shared" si="9"/>
        <v>0</v>
      </c>
    </row>
    <row r="109" spans="1:6" s="153" customFormat="1" x14ac:dyDescent="0.2">
      <c r="A109" s="33"/>
      <c r="B109" s="21" t="s">
        <v>168</v>
      </c>
      <c r="C109" s="27">
        <v>3</v>
      </c>
      <c r="D109" s="13" t="s">
        <v>1</v>
      </c>
      <c r="E109" s="26"/>
      <c r="F109" s="18">
        <f t="shared" ref="F109" si="10">C109*E109</f>
        <v>0</v>
      </c>
    </row>
    <row r="110" spans="1:6" s="153" customFormat="1" x14ac:dyDescent="0.2">
      <c r="A110" s="33"/>
      <c r="B110" s="21" t="s">
        <v>131</v>
      </c>
      <c r="C110" s="27">
        <v>4</v>
      </c>
      <c r="D110" s="13" t="s">
        <v>1</v>
      </c>
      <c r="E110" s="26"/>
      <c r="F110" s="18">
        <f t="shared" si="9"/>
        <v>0</v>
      </c>
    </row>
    <row r="111" spans="1:6" s="153" customFormat="1" x14ac:dyDescent="0.2">
      <c r="A111" s="163"/>
      <c r="B111" s="167" t="s">
        <v>108</v>
      </c>
      <c r="C111" s="168">
        <v>1</v>
      </c>
      <c r="D111" s="12" t="s">
        <v>1</v>
      </c>
      <c r="E111" s="26"/>
      <c r="F111" s="166">
        <f t="shared" ref="F111" si="11">C111*E111</f>
        <v>0</v>
      </c>
    </row>
    <row r="112" spans="1:6" s="153" customFormat="1" x14ac:dyDescent="0.2">
      <c r="A112" s="163"/>
      <c r="B112" s="167" t="s">
        <v>63</v>
      </c>
      <c r="C112" s="168">
        <v>3</v>
      </c>
      <c r="D112" s="12" t="s">
        <v>1</v>
      </c>
      <c r="E112" s="26"/>
      <c r="F112" s="166">
        <f t="shared" si="9"/>
        <v>0</v>
      </c>
    </row>
    <row r="113" spans="1:6" s="153" customFormat="1" x14ac:dyDescent="0.2">
      <c r="A113" s="34"/>
      <c r="B113" s="31"/>
      <c r="C113" s="28"/>
      <c r="D113" s="29"/>
      <c r="E113" s="30"/>
      <c r="F113" s="30"/>
    </row>
    <row r="114" spans="1:6" s="153" customFormat="1" x14ac:dyDescent="0.2">
      <c r="A114" s="37"/>
      <c r="B114" s="38"/>
      <c r="C114" s="39"/>
      <c r="D114" s="40"/>
      <c r="E114" s="41"/>
      <c r="F114" s="39"/>
    </row>
    <row r="115" spans="1:6" s="153" customFormat="1" x14ac:dyDescent="0.2">
      <c r="A115" s="33">
        <f>COUNT($A$6:A114)+1</f>
        <v>17</v>
      </c>
      <c r="B115" s="20" t="s">
        <v>75</v>
      </c>
      <c r="C115" s="19"/>
      <c r="D115" s="13"/>
      <c r="E115" s="18"/>
      <c r="F115" s="18"/>
    </row>
    <row r="116" spans="1:6" s="153" customFormat="1" ht="38.25" x14ac:dyDescent="0.2">
      <c r="A116" s="33"/>
      <c r="B116" s="21" t="s">
        <v>85</v>
      </c>
      <c r="C116" s="27"/>
      <c r="D116" s="13"/>
      <c r="E116" s="18"/>
      <c r="F116" s="18"/>
    </row>
    <row r="117" spans="1:6" s="153" customFormat="1" ht="14.25" x14ac:dyDescent="0.2">
      <c r="A117" s="33"/>
      <c r="B117" s="21"/>
      <c r="C117" s="27">
        <v>10</v>
      </c>
      <c r="D117" s="13" t="s">
        <v>13</v>
      </c>
      <c r="E117" s="26"/>
      <c r="F117" s="18">
        <f>C117*E117</f>
        <v>0</v>
      </c>
    </row>
    <row r="118" spans="1:6" s="153" customFormat="1" x14ac:dyDescent="0.2">
      <c r="A118" s="34"/>
      <c r="B118" s="31"/>
      <c r="C118" s="28"/>
      <c r="D118" s="29"/>
      <c r="E118" s="30"/>
      <c r="F118" s="30"/>
    </row>
    <row r="119" spans="1:6" s="153" customFormat="1" x14ac:dyDescent="0.2">
      <c r="A119" s="37"/>
      <c r="B119" s="38"/>
      <c r="C119" s="39"/>
      <c r="D119" s="40"/>
      <c r="E119" s="41"/>
      <c r="F119" s="39"/>
    </row>
    <row r="120" spans="1:6" s="153" customFormat="1" x14ac:dyDescent="0.2">
      <c r="A120" s="163">
        <f>COUNT($A$6:A119)+1</f>
        <v>18</v>
      </c>
      <c r="B120" s="164" t="s">
        <v>76</v>
      </c>
      <c r="C120" s="165"/>
      <c r="D120" s="12"/>
      <c r="E120" s="166"/>
      <c r="F120" s="166"/>
    </row>
    <row r="121" spans="1:6" s="153" customFormat="1" ht="89.25" x14ac:dyDescent="0.2">
      <c r="A121" s="163"/>
      <c r="B121" s="167" t="s">
        <v>115</v>
      </c>
      <c r="C121" s="168"/>
      <c r="D121" s="12"/>
      <c r="E121" s="166"/>
      <c r="F121" s="166"/>
    </row>
    <row r="122" spans="1:6" s="153" customFormat="1" x14ac:dyDescent="0.2">
      <c r="A122" s="154"/>
      <c r="B122" s="159" t="s">
        <v>29</v>
      </c>
      <c r="C122" s="156"/>
      <c r="D122" s="156"/>
      <c r="E122" s="158"/>
      <c r="F122" s="158"/>
    </row>
    <row r="123" spans="1:6" s="153" customFormat="1" x14ac:dyDescent="0.2">
      <c r="A123" s="163"/>
      <c r="B123" s="167" t="s">
        <v>158</v>
      </c>
      <c r="C123" s="168">
        <v>10</v>
      </c>
      <c r="D123" s="12" t="s">
        <v>15</v>
      </c>
      <c r="E123" s="26"/>
      <c r="F123" s="166">
        <f>C123*E123</f>
        <v>0</v>
      </c>
    </row>
    <row r="124" spans="1:6" s="153" customFormat="1" x14ac:dyDescent="0.2">
      <c r="A124" s="163"/>
      <c r="B124" s="167" t="s">
        <v>117</v>
      </c>
      <c r="C124" s="168">
        <v>6</v>
      </c>
      <c r="D124" s="12" t="s">
        <v>15</v>
      </c>
      <c r="E124" s="26"/>
      <c r="F124" s="166">
        <f>C124*E124</f>
        <v>0</v>
      </c>
    </row>
    <row r="125" spans="1:6" s="153" customFormat="1" x14ac:dyDescent="0.2">
      <c r="A125" s="34"/>
      <c r="B125" s="31"/>
      <c r="C125" s="28"/>
      <c r="D125" s="29"/>
      <c r="E125" s="30"/>
      <c r="F125" s="30"/>
    </row>
    <row r="126" spans="1:6" s="153" customFormat="1" x14ac:dyDescent="0.2">
      <c r="A126" s="33"/>
      <c r="B126" s="21"/>
      <c r="C126" s="27"/>
      <c r="D126" s="13"/>
      <c r="E126" s="18"/>
      <c r="F126" s="18"/>
    </row>
    <row r="127" spans="1:6" s="153" customFormat="1" x14ac:dyDescent="0.2">
      <c r="A127" s="163">
        <f>COUNT($A$7:A125)+1</f>
        <v>19</v>
      </c>
      <c r="B127" s="164" t="s">
        <v>76</v>
      </c>
      <c r="C127" s="165"/>
      <c r="D127" s="12"/>
      <c r="E127" s="166"/>
      <c r="F127" s="166"/>
    </row>
    <row r="128" spans="1:6" s="153" customFormat="1" ht="114.75" x14ac:dyDescent="0.2">
      <c r="A128" s="163"/>
      <c r="B128" s="167" t="s">
        <v>119</v>
      </c>
      <c r="C128" s="168"/>
      <c r="D128" s="12"/>
      <c r="E128" s="166"/>
      <c r="F128" s="166"/>
    </row>
    <row r="129" spans="1:6" s="153" customFormat="1" x14ac:dyDescent="0.2">
      <c r="A129" s="154"/>
      <c r="B129" s="159" t="s">
        <v>29</v>
      </c>
      <c r="C129" s="156"/>
      <c r="D129" s="156"/>
      <c r="E129" s="158"/>
      <c r="F129" s="158"/>
    </row>
    <row r="130" spans="1:6" s="153" customFormat="1" ht="14.25" x14ac:dyDescent="0.2">
      <c r="A130" s="163"/>
      <c r="B130" s="167" t="s">
        <v>84</v>
      </c>
      <c r="C130" s="168">
        <v>7</v>
      </c>
      <c r="D130" s="12" t="s">
        <v>13</v>
      </c>
      <c r="E130" s="26"/>
      <c r="F130" s="166">
        <f>C130*E130</f>
        <v>0</v>
      </c>
    </row>
    <row r="131" spans="1:6" s="153" customFormat="1" x14ac:dyDescent="0.2">
      <c r="A131" s="34"/>
      <c r="B131" s="31"/>
      <c r="C131" s="28"/>
      <c r="D131" s="29"/>
      <c r="E131" s="30"/>
      <c r="F131" s="30"/>
    </row>
    <row r="132" spans="1:6" s="153" customFormat="1" x14ac:dyDescent="0.2">
      <c r="A132" s="37"/>
      <c r="B132" s="38"/>
      <c r="C132" s="39"/>
      <c r="D132" s="40"/>
      <c r="E132" s="41"/>
      <c r="F132" s="39"/>
    </row>
    <row r="133" spans="1:6" s="153" customFormat="1" x14ac:dyDescent="0.2">
      <c r="A133" s="163">
        <f>COUNT($A$7:A128)+1</f>
        <v>20</v>
      </c>
      <c r="B133" s="164" t="s">
        <v>76</v>
      </c>
      <c r="C133" s="165"/>
      <c r="D133" s="12"/>
      <c r="E133" s="166"/>
      <c r="F133" s="166"/>
    </row>
    <row r="134" spans="1:6" s="153" customFormat="1" ht="114.75" x14ac:dyDescent="0.2">
      <c r="A134" s="163"/>
      <c r="B134" s="167" t="s">
        <v>118</v>
      </c>
      <c r="C134" s="168"/>
      <c r="D134" s="12"/>
      <c r="E134" s="166"/>
      <c r="F134" s="166"/>
    </row>
    <row r="135" spans="1:6" s="153" customFormat="1" x14ac:dyDescent="0.2">
      <c r="A135" s="163"/>
      <c r="B135" s="170" t="s">
        <v>29</v>
      </c>
      <c r="C135" s="1"/>
      <c r="D135" s="1"/>
      <c r="E135" s="166"/>
      <c r="F135" s="166"/>
    </row>
    <row r="136" spans="1:6" s="153" customFormat="1" ht="14.25" x14ac:dyDescent="0.2">
      <c r="A136" s="163"/>
      <c r="B136" s="167" t="s">
        <v>84</v>
      </c>
      <c r="C136" s="168">
        <v>1</v>
      </c>
      <c r="D136" s="12" t="s">
        <v>13</v>
      </c>
      <c r="E136" s="26"/>
      <c r="F136" s="166">
        <f>C136*E136</f>
        <v>0</v>
      </c>
    </row>
    <row r="137" spans="1:6" s="153" customFormat="1" x14ac:dyDescent="0.2">
      <c r="A137" s="34"/>
      <c r="B137" s="31"/>
      <c r="C137" s="28"/>
      <c r="D137" s="29"/>
      <c r="E137" s="30"/>
      <c r="F137" s="30"/>
    </row>
    <row r="138" spans="1:6" s="153" customFormat="1" x14ac:dyDescent="0.2">
      <c r="A138" s="37"/>
      <c r="B138" s="38"/>
      <c r="C138" s="39"/>
      <c r="D138" s="40"/>
      <c r="E138" s="41"/>
      <c r="F138" s="39"/>
    </row>
    <row r="139" spans="1:6" s="153" customFormat="1" x14ac:dyDescent="0.2">
      <c r="A139" s="33">
        <f>COUNT($A$6:A138)+1</f>
        <v>21</v>
      </c>
      <c r="B139" s="20" t="s">
        <v>67</v>
      </c>
      <c r="C139" s="19"/>
      <c r="D139" s="13"/>
      <c r="E139" s="18"/>
      <c r="F139" s="18"/>
    </row>
    <row r="140" spans="1:6" s="153" customFormat="1" x14ac:dyDescent="0.2">
      <c r="A140" s="33"/>
      <c r="B140" s="21" t="s">
        <v>68</v>
      </c>
      <c r="C140" s="27"/>
    </row>
    <row r="141" spans="1:6" s="153" customFormat="1" x14ac:dyDescent="0.2">
      <c r="A141" s="33"/>
      <c r="B141" s="21"/>
      <c r="C141" s="27">
        <v>2</v>
      </c>
      <c r="D141" s="13" t="s">
        <v>1</v>
      </c>
      <c r="E141" s="26"/>
      <c r="F141" s="18">
        <f>C141*E141</f>
        <v>0</v>
      </c>
    </row>
    <row r="142" spans="1:6" s="153" customFormat="1" x14ac:dyDescent="0.2">
      <c r="A142" s="34"/>
      <c r="B142" s="31"/>
      <c r="C142" s="28"/>
      <c r="D142" s="29"/>
      <c r="E142" s="30"/>
      <c r="F142" s="30"/>
    </row>
    <row r="143" spans="1:6" s="153" customFormat="1" x14ac:dyDescent="0.2">
      <c r="A143" s="37"/>
      <c r="B143" s="38"/>
      <c r="C143" s="39"/>
      <c r="D143" s="40"/>
      <c r="E143" s="41"/>
      <c r="F143" s="39"/>
    </row>
    <row r="144" spans="1:6" s="153" customFormat="1" x14ac:dyDescent="0.2">
      <c r="A144" s="33">
        <f>COUNT($A$6:A143)+1</f>
        <v>22</v>
      </c>
      <c r="B144" s="20" t="s">
        <v>69</v>
      </c>
      <c r="C144" s="19"/>
      <c r="D144" s="13"/>
      <c r="E144" s="18"/>
      <c r="F144" s="18"/>
    </row>
    <row r="145" spans="1:6" s="153" customFormat="1" x14ac:dyDescent="0.2">
      <c r="A145" s="33"/>
      <c r="B145" s="21" t="s">
        <v>70</v>
      </c>
      <c r="C145" s="27"/>
      <c r="D145" s="13"/>
      <c r="E145" s="18"/>
      <c r="F145" s="18"/>
    </row>
    <row r="146" spans="1:6" s="153" customFormat="1" x14ac:dyDescent="0.2">
      <c r="A146" s="154"/>
      <c r="B146" s="159"/>
      <c r="C146" s="27">
        <v>1</v>
      </c>
      <c r="D146" s="13" t="s">
        <v>1</v>
      </c>
      <c r="E146" s="26"/>
      <c r="F146" s="18">
        <f>C146*E146</f>
        <v>0</v>
      </c>
    </row>
    <row r="147" spans="1:6" s="153" customFormat="1" x14ac:dyDescent="0.2">
      <c r="A147" s="34"/>
      <c r="B147" s="31"/>
      <c r="C147" s="28"/>
      <c r="D147" s="29"/>
      <c r="E147" s="30"/>
      <c r="F147" s="30"/>
    </row>
    <row r="148" spans="1:6" s="153" customFormat="1" x14ac:dyDescent="0.2">
      <c r="A148" s="37"/>
      <c r="B148" s="38"/>
      <c r="C148" s="39"/>
      <c r="D148" s="40"/>
      <c r="E148" s="41"/>
      <c r="F148" s="39"/>
    </row>
    <row r="149" spans="1:6" s="153" customFormat="1" x14ac:dyDescent="0.2">
      <c r="A149" s="33">
        <f>COUNT($A$6:A148)+1</f>
        <v>23</v>
      </c>
      <c r="B149" s="20" t="s">
        <v>16</v>
      </c>
      <c r="C149" s="19"/>
      <c r="D149" s="13"/>
      <c r="E149" s="18"/>
      <c r="F149" s="18"/>
    </row>
    <row r="150" spans="1:6" s="153" customFormat="1" ht="29.25" customHeight="1" x14ac:dyDescent="0.2">
      <c r="A150" s="33"/>
      <c r="B150" s="21" t="s">
        <v>77</v>
      </c>
      <c r="C150" s="27"/>
      <c r="D150" s="13"/>
      <c r="E150" s="18"/>
      <c r="F150" s="18"/>
    </row>
    <row r="151" spans="1:6" s="153" customFormat="1" x14ac:dyDescent="0.2">
      <c r="B151" s="170"/>
      <c r="C151" s="156"/>
      <c r="D151" s="171">
        <v>0.1</v>
      </c>
      <c r="E151" s="158"/>
      <c r="F151" s="166">
        <f>SUM(F10:F147)*D151</f>
        <v>0</v>
      </c>
    </row>
    <row r="152" spans="1:6" s="153" customFormat="1" x14ac:dyDescent="0.2">
      <c r="A152" s="172"/>
      <c r="B152" s="173"/>
      <c r="C152" s="174"/>
      <c r="D152" s="175"/>
      <c r="E152" s="176"/>
      <c r="F152" s="176"/>
    </row>
    <row r="153" spans="1:6" s="153" customFormat="1" x14ac:dyDescent="0.2">
      <c r="A153" s="22"/>
      <c r="B153" s="32" t="s">
        <v>78</v>
      </c>
      <c r="C153" s="23"/>
      <c r="D153" s="24"/>
      <c r="E153" s="25" t="s">
        <v>12</v>
      </c>
      <c r="F153" s="25">
        <f>SUM(F10:F152)</f>
        <v>0</v>
      </c>
    </row>
  </sheetData>
  <sheetProtection algorithmName="SHA-512" hashValue="9PASU8ojhnKjMDvsCL1Rauw8HO88I4dERfP7DhPbdHYa3cSpIs+C74cBjHLC4df5WktNeg3rBeDqgaR98RCDzg==" saltValue="ktZU63nPm1nzhXDMCmVpB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35/C-808&amp;RENLJ-SIR-104/26</oddHeader>
    <oddFooter>&amp;C&amp;"Arial,Navadno"&amp;P / &amp;N</oddFooter>
  </headerFooter>
  <rowBreaks count="3" manualBreakCount="3">
    <brk id="74" max="5" man="1"/>
    <brk id="113" max="5" man="1"/>
    <brk id="1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44E7-9870-40F3-B48B-6577D5D72863}">
  <sheetPr codeName="List7">
    <tabColor rgb="FF7030A0"/>
  </sheetPr>
  <dimension ref="A1:G16"/>
  <sheetViews>
    <sheetView showGridLines="0" zoomScaleNormal="100" zoomScaleSheetLayoutView="130" workbookViewId="0">
      <selection activeCell="Q35" sqref="Q35"/>
    </sheetView>
  </sheetViews>
  <sheetFormatPr defaultColWidth="8.85546875" defaultRowHeight="12.75" x14ac:dyDescent="0.2"/>
  <cols>
    <col min="1" max="1" width="6.140625" style="66" customWidth="1"/>
    <col min="2" max="2" width="5.5703125" style="66" customWidth="1"/>
    <col min="3" max="3" width="34.42578125" style="66" customWidth="1"/>
    <col min="4" max="4" width="10" style="66" customWidth="1"/>
    <col min="5" max="5" width="9" style="66" customWidth="1"/>
    <col min="6" max="6" width="10.85546875" style="66" bestFit="1" customWidth="1"/>
    <col min="7" max="7" width="16.42578125" style="53" bestFit="1" customWidth="1"/>
    <col min="8" max="16384" width="8.85546875" style="66"/>
  </cols>
  <sheetData>
    <row r="1" spans="1:7" ht="27.2" customHeight="1" x14ac:dyDescent="0.2">
      <c r="A1" s="83" t="s">
        <v>2</v>
      </c>
      <c r="B1" s="83"/>
      <c r="C1" s="83"/>
      <c r="D1" s="83"/>
      <c r="E1" s="83"/>
      <c r="F1" s="83"/>
      <c r="G1" s="83"/>
    </row>
    <row r="2" spans="1:7" ht="15" customHeight="1" x14ac:dyDescent="0.2">
      <c r="A2" s="342" t="s">
        <v>19</v>
      </c>
      <c r="B2" s="342"/>
      <c r="C2" s="342"/>
      <c r="D2" s="342"/>
      <c r="E2" s="342"/>
      <c r="F2" s="342"/>
      <c r="G2" s="342"/>
    </row>
    <row r="3" spans="1:7" ht="15" customHeight="1" x14ac:dyDescent="0.2">
      <c r="A3" s="343" t="s">
        <v>266</v>
      </c>
      <c r="B3" s="342"/>
      <c r="C3" s="342"/>
      <c r="D3" s="342"/>
      <c r="E3" s="342"/>
      <c r="F3" s="342"/>
      <c r="G3" s="342"/>
    </row>
    <row r="4" spans="1:7" ht="15" customHeight="1" x14ac:dyDescent="0.2">
      <c r="A4" s="342"/>
      <c r="B4" s="342"/>
      <c r="C4" s="342"/>
      <c r="D4" s="342"/>
      <c r="E4" s="342"/>
      <c r="F4" s="342"/>
      <c r="G4" s="342"/>
    </row>
    <row r="5" spans="1:7" ht="25.5" x14ac:dyDescent="0.2">
      <c r="A5" s="217" t="s">
        <v>17</v>
      </c>
      <c r="B5" s="352" t="s">
        <v>24</v>
      </c>
      <c r="C5" s="352"/>
      <c r="D5" s="352"/>
      <c r="E5" s="352"/>
      <c r="F5" s="352"/>
      <c r="G5" s="216" t="s">
        <v>18</v>
      </c>
    </row>
    <row r="6" spans="1:7" x14ac:dyDescent="0.2">
      <c r="A6" s="215" t="s">
        <v>265</v>
      </c>
      <c r="B6" s="353" t="s">
        <v>264</v>
      </c>
      <c r="C6" s="354"/>
      <c r="D6" s="354"/>
      <c r="E6" s="354"/>
      <c r="F6" s="355"/>
      <c r="G6" s="64">
        <f>SUM(G7:G7)</f>
        <v>0</v>
      </c>
    </row>
    <row r="7" spans="1:7" x14ac:dyDescent="0.2">
      <c r="A7" s="215" t="s">
        <v>26</v>
      </c>
      <c r="B7" s="356" t="s">
        <v>263</v>
      </c>
      <c r="C7" s="356"/>
      <c r="D7" s="356"/>
      <c r="E7" s="356"/>
      <c r="F7" s="356"/>
      <c r="G7" s="64">
        <f>G16</f>
        <v>0</v>
      </c>
    </row>
    <row r="8" spans="1:7" ht="13.5" thickBot="1" x14ac:dyDescent="0.25">
      <c r="A8" s="84"/>
      <c r="B8" s="85"/>
      <c r="C8" s="86"/>
      <c r="D8" s="86"/>
      <c r="E8" s="86"/>
      <c r="F8" s="86"/>
      <c r="G8" s="87"/>
    </row>
    <row r="9" spans="1:7" x14ac:dyDescent="0.2">
      <c r="A9" s="88"/>
      <c r="B9" s="88"/>
      <c r="C9" s="88"/>
      <c r="D9" s="88"/>
      <c r="E9" s="88"/>
      <c r="F9" s="88"/>
      <c r="G9" s="88"/>
    </row>
    <row r="10" spans="1:7" ht="15.75" x14ac:dyDescent="0.25">
      <c r="A10" s="76" t="s">
        <v>25</v>
      </c>
      <c r="C10" s="89"/>
      <c r="D10" s="89"/>
    </row>
    <row r="11" spans="1:7" x14ac:dyDescent="0.2">
      <c r="A11" s="344" t="s">
        <v>263</v>
      </c>
      <c r="B11" s="345"/>
      <c r="C11" s="345"/>
      <c r="D11" s="345"/>
      <c r="E11" s="345"/>
      <c r="F11" s="345"/>
      <c r="G11" s="346"/>
    </row>
    <row r="12" spans="1:7" ht="25.5" x14ac:dyDescent="0.2">
      <c r="A12" s="348" t="s">
        <v>14</v>
      </c>
      <c r="B12" s="357" t="s">
        <v>20</v>
      </c>
      <c r="C12" s="358"/>
      <c r="D12" s="357" t="s">
        <v>21</v>
      </c>
      <c r="E12" s="358"/>
      <c r="F12" s="214" t="s">
        <v>22</v>
      </c>
      <c r="G12" s="214" t="s">
        <v>3</v>
      </c>
    </row>
    <row r="13" spans="1:7" x14ac:dyDescent="0.2">
      <c r="A13" s="349"/>
      <c r="B13" s="359"/>
      <c r="C13" s="360"/>
      <c r="D13" s="359"/>
      <c r="E13" s="360"/>
      <c r="F13" s="91" t="s">
        <v>4</v>
      </c>
      <c r="G13" s="91" t="s">
        <v>11</v>
      </c>
    </row>
    <row r="14" spans="1:7" x14ac:dyDescent="0.2">
      <c r="A14" s="92" t="s">
        <v>80</v>
      </c>
      <c r="B14" s="350" t="s">
        <v>262</v>
      </c>
      <c r="C14" s="351"/>
      <c r="D14" s="361" t="s">
        <v>261</v>
      </c>
      <c r="E14" s="362"/>
      <c r="F14" s="93">
        <v>158</v>
      </c>
      <c r="G14" s="94">
        <f>Vrocevod_T110_SD!F212</f>
        <v>0</v>
      </c>
    </row>
    <row r="15" spans="1:7" x14ac:dyDescent="0.2">
      <c r="A15" s="92"/>
      <c r="B15" s="350"/>
      <c r="C15" s="351"/>
      <c r="D15" s="361"/>
      <c r="E15" s="362"/>
      <c r="F15" s="93"/>
      <c r="G15" s="94"/>
    </row>
    <row r="16" spans="1:7" x14ac:dyDescent="0.2">
      <c r="A16" s="347" t="s">
        <v>98</v>
      </c>
      <c r="B16" s="347"/>
      <c r="C16" s="347"/>
      <c r="D16" s="347"/>
      <c r="E16" s="347"/>
      <c r="F16" s="347"/>
      <c r="G16" s="3">
        <f>SUM(G14:G15)</f>
        <v>0</v>
      </c>
    </row>
  </sheetData>
  <sheetProtection algorithmName="SHA-512" hashValue="iOuk9T3t9UcAeDDXsi180H6GdljkhBMZTzZmSroPmqPQ/Oyu52L9Dmw/z6Gze/WuwAR7ZfP7rd35XV72vNt6Cw==" saltValue="GoexI3WvhoVquIkr1eSMdQ==" spinCount="100000" sheet="1" objects="1" scenarios="1"/>
  <mergeCells count="14">
    <mergeCell ref="A2:G2"/>
    <mergeCell ref="A3:G4"/>
    <mergeCell ref="A11:G11"/>
    <mergeCell ref="A16:F16"/>
    <mergeCell ref="A12:A13"/>
    <mergeCell ref="B15:C15"/>
    <mergeCell ref="B5:F5"/>
    <mergeCell ref="B6:F6"/>
    <mergeCell ref="B7:F7"/>
    <mergeCell ref="D15:E15"/>
    <mergeCell ref="B12:C13"/>
    <mergeCell ref="B14:C14"/>
    <mergeCell ref="D12:E13"/>
    <mergeCell ref="D14:E14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Header>&amp;LENERGETIKA LJUBLJANA D.O.O.
SEKTOR ZA INVESTICIJE IN RAZVOJ&amp;RENLJ-SIR-104/26</oddHeader>
    <oddFooter>&amp;C&amp;P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B5C8A-579D-468A-AE00-81AFCC8A17FB}">
  <sheetPr codeName="List8">
    <tabColor rgb="FF7030A0"/>
  </sheetPr>
  <dimension ref="A1:G212"/>
  <sheetViews>
    <sheetView zoomScaleNormal="100" zoomScaleSheetLayoutView="110" workbookViewId="0">
      <selection activeCell="E15" sqref="E15"/>
    </sheetView>
  </sheetViews>
  <sheetFormatPr defaultColWidth="9.140625" defaultRowHeight="13.5" x14ac:dyDescent="0.2"/>
  <cols>
    <col min="1" max="1" width="5.7109375" style="223" customWidth="1"/>
    <col min="2" max="2" width="50.7109375" style="222" customWidth="1"/>
    <col min="3" max="3" width="7.7109375" style="220" customWidth="1"/>
    <col min="4" max="4" width="4.7109375" style="218" customWidth="1"/>
    <col min="5" max="5" width="11.7109375" style="221" customWidth="1"/>
    <col min="6" max="6" width="12.7109375" style="220" customWidth="1"/>
    <col min="7" max="7" width="9.140625" style="219"/>
    <col min="8" max="16384" width="9.140625" style="218"/>
  </cols>
  <sheetData>
    <row r="1" spans="1:7" x14ac:dyDescent="0.2">
      <c r="A1" s="279" t="s">
        <v>316</v>
      </c>
      <c r="B1" s="213" t="s">
        <v>315</v>
      </c>
      <c r="C1" s="223"/>
      <c r="D1" s="278"/>
    </row>
    <row r="2" spans="1:7" x14ac:dyDescent="0.2">
      <c r="A2" s="279" t="s">
        <v>79</v>
      </c>
      <c r="B2" s="213" t="s">
        <v>24</v>
      </c>
      <c r="C2" s="223"/>
      <c r="D2" s="278"/>
    </row>
    <row r="3" spans="1:7" x14ac:dyDescent="0.2">
      <c r="A3" s="279" t="s">
        <v>81</v>
      </c>
      <c r="B3" s="213" t="s">
        <v>314</v>
      </c>
      <c r="C3" s="223"/>
      <c r="D3" s="278"/>
    </row>
    <row r="4" spans="1:7" x14ac:dyDescent="0.2">
      <c r="A4" s="279"/>
      <c r="B4" s="213" t="s">
        <v>262</v>
      </c>
      <c r="C4" s="223"/>
      <c r="D4" s="278"/>
    </row>
    <row r="5" spans="1:7" ht="76.5" x14ac:dyDescent="0.2">
      <c r="A5" s="277" t="s">
        <v>0</v>
      </c>
      <c r="B5" s="276" t="s">
        <v>7</v>
      </c>
      <c r="C5" s="275" t="s">
        <v>5</v>
      </c>
      <c r="D5" s="275" t="s">
        <v>6</v>
      </c>
      <c r="E5" s="274" t="s">
        <v>9</v>
      </c>
      <c r="F5" s="274" t="s">
        <v>10</v>
      </c>
    </row>
    <row r="6" spans="1:7" s="224" customFormat="1" x14ac:dyDescent="0.25">
      <c r="A6" s="247"/>
      <c r="B6" s="273"/>
      <c r="C6" s="243"/>
      <c r="D6" s="245"/>
      <c r="E6" s="244"/>
      <c r="F6" s="243"/>
      <c r="G6" s="225"/>
    </row>
    <row r="7" spans="1:7" s="224" customFormat="1" x14ac:dyDescent="0.25">
      <c r="A7" s="272"/>
      <c r="B7" s="271"/>
      <c r="C7" s="220"/>
      <c r="D7" s="218"/>
      <c r="E7" s="221"/>
      <c r="F7" s="220"/>
      <c r="G7" s="225"/>
    </row>
    <row r="8" spans="1:7" s="224" customFormat="1" x14ac:dyDescent="0.25">
      <c r="A8" s="240">
        <f>COUNT($A$6:A6)+1</f>
        <v>1</v>
      </c>
      <c r="B8" s="242" t="s">
        <v>28</v>
      </c>
      <c r="C8" s="241"/>
      <c r="D8" s="53"/>
      <c r="E8" s="236"/>
      <c r="F8" s="236"/>
      <c r="G8" s="225"/>
    </row>
    <row r="9" spans="1:7" s="224" customFormat="1" ht="331.5" x14ac:dyDescent="0.25">
      <c r="A9" s="240"/>
      <c r="B9" s="267" t="s">
        <v>230</v>
      </c>
      <c r="C9" s="241"/>
      <c r="D9" s="53"/>
      <c r="E9" s="236"/>
      <c r="F9" s="236"/>
      <c r="G9" s="225"/>
    </row>
    <row r="10" spans="1:7" s="224" customFormat="1" x14ac:dyDescent="0.25">
      <c r="A10" s="235"/>
      <c r="B10" s="254" t="s">
        <v>36</v>
      </c>
      <c r="C10" s="233"/>
      <c r="D10" s="233"/>
      <c r="E10" s="270"/>
      <c r="F10" s="270"/>
      <c r="G10" s="225"/>
    </row>
    <row r="11" spans="1:7" s="224" customFormat="1" x14ac:dyDescent="0.25">
      <c r="A11" s="235"/>
      <c r="B11" s="254" t="s">
        <v>29</v>
      </c>
      <c r="C11" s="233"/>
      <c r="D11" s="233"/>
      <c r="E11" s="270"/>
      <c r="F11" s="270"/>
      <c r="G11" s="225"/>
    </row>
    <row r="12" spans="1:7" s="224" customFormat="1" ht="14.25" x14ac:dyDescent="0.2">
      <c r="A12" s="240"/>
      <c r="B12" s="239" t="s">
        <v>313</v>
      </c>
      <c r="C12" s="238">
        <v>10</v>
      </c>
      <c r="D12" s="53" t="s">
        <v>8</v>
      </c>
      <c r="E12" s="54"/>
      <c r="F12" s="236">
        <f>C12*E12</f>
        <v>0</v>
      </c>
    </row>
    <row r="13" spans="1:7" s="224" customFormat="1" ht="15" x14ac:dyDescent="0.25">
      <c r="A13" s="240"/>
      <c r="B13" s="239" t="s">
        <v>312</v>
      </c>
      <c r="C13" s="238">
        <v>6</v>
      </c>
      <c r="D13" s="53" t="s">
        <v>8</v>
      </c>
      <c r="E13" s="54"/>
      <c r="F13" s="236">
        <f>C13*E13</f>
        <v>0</v>
      </c>
      <c r="G13" s="225"/>
    </row>
    <row r="14" spans="1:7" s="224" customFormat="1" ht="15" x14ac:dyDescent="0.25">
      <c r="A14" s="240"/>
      <c r="B14" s="239" t="s">
        <v>311</v>
      </c>
      <c r="C14" s="238">
        <v>300</v>
      </c>
      <c r="D14" s="53" t="s">
        <v>8</v>
      </c>
      <c r="E14" s="54"/>
      <c r="F14" s="236">
        <f>C14*E14</f>
        <v>0</v>
      </c>
      <c r="G14" s="225"/>
    </row>
    <row r="15" spans="1:7" s="224" customFormat="1" ht="15" x14ac:dyDescent="0.25">
      <c r="A15" s="240"/>
      <c r="B15" s="239" t="s">
        <v>310</v>
      </c>
      <c r="C15" s="238">
        <v>10</v>
      </c>
      <c r="D15" s="53" t="s">
        <v>8</v>
      </c>
      <c r="E15" s="54"/>
      <c r="F15" s="236">
        <f>C15*E15</f>
        <v>0</v>
      </c>
      <c r="G15" s="225"/>
    </row>
    <row r="16" spans="1:7" s="224" customFormat="1" x14ac:dyDescent="0.25">
      <c r="A16" s="252"/>
      <c r="B16" s="251"/>
      <c r="C16" s="250"/>
      <c r="D16" s="249"/>
      <c r="E16" s="248"/>
      <c r="F16" s="248"/>
      <c r="G16" s="225"/>
    </row>
    <row r="17" spans="1:7" s="224" customFormat="1" x14ac:dyDescent="0.25">
      <c r="A17" s="247"/>
      <c r="B17" s="246"/>
      <c r="C17" s="243"/>
      <c r="D17" s="245"/>
      <c r="E17" s="244"/>
      <c r="F17" s="243"/>
      <c r="G17" s="225"/>
    </row>
    <row r="18" spans="1:7" s="224" customFormat="1" x14ac:dyDescent="0.25">
      <c r="A18" s="240">
        <f>COUNT($A$6:A17)+1</f>
        <v>2</v>
      </c>
      <c r="B18" s="242" t="s">
        <v>31</v>
      </c>
      <c r="C18" s="241"/>
      <c r="D18" s="53"/>
      <c r="E18" s="236"/>
      <c r="F18" s="236"/>
      <c r="G18" s="225"/>
    </row>
    <row r="19" spans="1:7" s="224" customFormat="1" ht="63.75" x14ac:dyDescent="0.25">
      <c r="A19" s="240"/>
      <c r="B19" s="267" t="s">
        <v>86</v>
      </c>
      <c r="C19" s="241"/>
      <c r="D19" s="53"/>
      <c r="E19" s="236"/>
      <c r="F19" s="236"/>
      <c r="G19" s="225"/>
    </row>
    <row r="20" spans="1:7" s="224" customFormat="1" x14ac:dyDescent="0.25">
      <c r="A20" s="235"/>
      <c r="B20" s="254" t="s">
        <v>36</v>
      </c>
      <c r="C20" s="233"/>
      <c r="D20" s="233"/>
      <c r="E20" s="231"/>
      <c r="F20" s="231"/>
      <c r="G20" s="225"/>
    </row>
    <row r="21" spans="1:7" s="224" customFormat="1" x14ac:dyDescent="0.25">
      <c r="A21" s="235"/>
      <c r="B21" s="257" t="s">
        <v>30</v>
      </c>
      <c r="C21" s="233"/>
      <c r="D21" s="233"/>
      <c r="E21" s="231"/>
      <c r="F21" s="231"/>
      <c r="G21" s="225"/>
    </row>
    <row r="22" spans="1:7" s="224" customFormat="1" x14ac:dyDescent="0.25">
      <c r="A22" s="235"/>
      <c r="B22" s="254" t="s">
        <v>29</v>
      </c>
      <c r="C22" s="233"/>
      <c r="D22" s="233"/>
      <c r="E22" s="231"/>
      <c r="F22" s="231"/>
      <c r="G22" s="225"/>
    </row>
    <row r="23" spans="1:7" s="224" customFormat="1" ht="12.75" x14ac:dyDescent="0.2">
      <c r="A23" s="240"/>
      <c r="B23" s="239" t="s">
        <v>309</v>
      </c>
      <c r="C23" s="238">
        <v>2</v>
      </c>
      <c r="D23" s="53" t="s">
        <v>1</v>
      </c>
      <c r="E23" s="54"/>
      <c r="F23" s="236">
        <f>C23*E23</f>
        <v>0</v>
      </c>
    </row>
    <row r="24" spans="1:7" s="224" customFormat="1" ht="14.25" x14ac:dyDescent="0.25">
      <c r="A24" s="240"/>
      <c r="B24" s="239" t="s">
        <v>308</v>
      </c>
      <c r="C24" s="238">
        <v>20</v>
      </c>
      <c r="D24" s="53" t="s">
        <v>1</v>
      </c>
      <c r="E24" s="54"/>
      <c r="F24" s="236">
        <f>C24*E24</f>
        <v>0</v>
      </c>
      <c r="G24" s="225"/>
    </row>
    <row r="25" spans="1:7" s="224" customFormat="1" x14ac:dyDescent="0.25">
      <c r="A25" s="252"/>
      <c r="B25" s="251"/>
      <c r="C25" s="250"/>
      <c r="D25" s="249"/>
      <c r="E25" s="248"/>
      <c r="F25" s="248"/>
      <c r="G25" s="225"/>
    </row>
    <row r="26" spans="1:7" s="224" customFormat="1" x14ac:dyDescent="0.25">
      <c r="A26" s="247"/>
      <c r="B26" s="246"/>
      <c r="C26" s="243"/>
      <c r="D26" s="245"/>
      <c r="E26" s="244"/>
      <c r="F26" s="243"/>
      <c r="G26" s="225"/>
    </row>
    <row r="27" spans="1:7" s="224" customFormat="1" x14ac:dyDescent="0.25">
      <c r="A27" s="240">
        <f>COUNT($A$6:A26)+1</f>
        <v>3</v>
      </c>
      <c r="B27" s="242" t="s">
        <v>96</v>
      </c>
      <c r="C27" s="241"/>
      <c r="D27" s="53"/>
      <c r="E27" s="236"/>
      <c r="F27" s="236"/>
      <c r="G27" s="225"/>
    </row>
    <row r="28" spans="1:7" s="224" customFormat="1" ht="63.75" x14ac:dyDescent="0.25">
      <c r="A28" s="240"/>
      <c r="B28" s="267" t="s">
        <v>307</v>
      </c>
      <c r="C28" s="241"/>
      <c r="D28" s="53"/>
      <c r="E28" s="236"/>
      <c r="F28" s="236"/>
      <c r="G28" s="225"/>
    </row>
    <row r="29" spans="1:7" s="224" customFormat="1" x14ac:dyDescent="0.25">
      <c r="A29" s="264"/>
      <c r="B29" s="254" t="s">
        <v>36</v>
      </c>
      <c r="C29" s="233"/>
      <c r="D29" s="233"/>
      <c r="E29" s="231"/>
      <c r="F29" s="231"/>
      <c r="G29" s="225"/>
    </row>
    <row r="30" spans="1:7" s="224" customFormat="1" x14ac:dyDescent="0.25">
      <c r="A30" s="235"/>
      <c r="B30" s="257" t="s">
        <v>30</v>
      </c>
      <c r="C30" s="233"/>
      <c r="D30" s="233"/>
      <c r="E30" s="231"/>
      <c r="F30" s="231"/>
      <c r="G30" s="225"/>
    </row>
    <row r="31" spans="1:7" s="224" customFormat="1" x14ac:dyDescent="0.25">
      <c r="A31" s="269"/>
      <c r="B31" s="254" t="s">
        <v>29</v>
      </c>
      <c r="C31" s="233"/>
      <c r="D31" s="233"/>
      <c r="E31" s="231"/>
      <c r="F31" s="231"/>
      <c r="G31" s="225"/>
    </row>
    <row r="32" spans="1:7" s="224" customFormat="1" x14ac:dyDescent="0.25">
      <c r="A32" s="240"/>
      <c r="B32" s="239" t="s">
        <v>306</v>
      </c>
      <c r="C32" s="238">
        <v>4</v>
      </c>
      <c r="D32" s="53" t="s">
        <v>1</v>
      </c>
      <c r="E32" s="54"/>
      <c r="F32" s="236">
        <f>C32*E32</f>
        <v>0</v>
      </c>
      <c r="G32" s="225"/>
    </row>
    <row r="33" spans="1:7" s="224" customFormat="1" x14ac:dyDescent="0.25">
      <c r="A33" s="240"/>
      <c r="B33" s="239" t="s">
        <v>305</v>
      </c>
      <c r="C33" s="238">
        <v>2</v>
      </c>
      <c r="D33" s="53" t="s">
        <v>1</v>
      </c>
      <c r="E33" s="54"/>
      <c r="F33" s="236">
        <f>C33*E33</f>
        <v>0</v>
      </c>
      <c r="G33" s="225"/>
    </row>
    <row r="34" spans="1:7" s="224" customFormat="1" x14ac:dyDescent="0.25">
      <c r="A34" s="252"/>
      <c r="B34" s="251"/>
      <c r="C34" s="250"/>
      <c r="D34" s="249"/>
      <c r="E34" s="248"/>
      <c r="F34" s="248"/>
      <c r="G34" s="225"/>
    </row>
    <row r="35" spans="1:7" s="224" customFormat="1" x14ac:dyDescent="0.25">
      <c r="A35" s="240"/>
      <c r="B35" s="239"/>
      <c r="C35" s="238"/>
      <c r="D35" s="53"/>
      <c r="E35" s="236"/>
      <c r="F35" s="236"/>
      <c r="G35" s="225"/>
    </row>
    <row r="36" spans="1:7" s="224" customFormat="1" x14ac:dyDescent="0.25">
      <c r="A36" s="240">
        <f>COUNT($A$6:A35)+1</f>
        <v>4</v>
      </c>
      <c r="B36" s="242" t="s">
        <v>171</v>
      </c>
      <c r="C36" s="241"/>
      <c r="D36" s="53"/>
      <c r="E36" s="236"/>
      <c r="F36" s="236"/>
      <c r="G36" s="225"/>
    </row>
    <row r="37" spans="1:7" s="224" customFormat="1" ht="63.75" x14ac:dyDescent="0.25">
      <c r="A37" s="240"/>
      <c r="B37" s="267" t="s">
        <v>172</v>
      </c>
      <c r="C37" s="241"/>
      <c r="D37" s="53"/>
      <c r="E37" s="236"/>
      <c r="F37" s="236"/>
      <c r="G37" s="225"/>
    </row>
    <row r="38" spans="1:7" s="224" customFormat="1" x14ac:dyDescent="0.25">
      <c r="A38" s="240"/>
      <c r="B38" s="239" t="s">
        <v>36</v>
      </c>
      <c r="C38" s="238"/>
      <c r="D38" s="53"/>
      <c r="E38" s="236"/>
      <c r="F38" s="236"/>
      <c r="G38" s="225"/>
    </row>
    <row r="39" spans="1:7" s="224" customFormat="1" x14ac:dyDescent="0.25">
      <c r="A39" s="235"/>
      <c r="B39" s="257" t="s">
        <v>30</v>
      </c>
      <c r="C39" s="233"/>
      <c r="D39" s="233"/>
      <c r="E39" s="231"/>
      <c r="F39" s="231"/>
      <c r="G39" s="225"/>
    </row>
    <row r="40" spans="1:7" s="224" customFormat="1" x14ac:dyDescent="0.25">
      <c r="A40" s="269"/>
      <c r="B40" s="254" t="s">
        <v>29</v>
      </c>
      <c r="C40" s="233"/>
      <c r="D40" s="233"/>
      <c r="E40" s="231"/>
      <c r="F40" s="231"/>
      <c r="G40" s="225"/>
    </row>
    <row r="41" spans="1:7" s="224" customFormat="1" x14ac:dyDescent="0.25">
      <c r="A41" s="240"/>
      <c r="B41" s="239" t="s">
        <v>304</v>
      </c>
      <c r="C41" s="238">
        <v>2</v>
      </c>
      <c r="D41" s="53" t="s">
        <v>1</v>
      </c>
      <c r="E41" s="54"/>
      <c r="F41" s="236">
        <f>C41*E41</f>
        <v>0</v>
      </c>
      <c r="G41" s="225"/>
    </row>
    <row r="42" spans="1:7" s="224" customFormat="1" x14ac:dyDescent="0.25">
      <c r="A42" s="252"/>
      <c r="B42" s="251"/>
      <c r="C42" s="250"/>
      <c r="D42" s="249"/>
      <c r="E42" s="248"/>
      <c r="F42" s="248"/>
      <c r="G42" s="225"/>
    </row>
    <row r="43" spans="1:7" s="224" customFormat="1" x14ac:dyDescent="0.25">
      <c r="A43" s="240"/>
      <c r="B43" s="239"/>
      <c r="C43" s="238"/>
      <c r="D43" s="53"/>
      <c r="E43" s="236"/>
      <c r="F43" s="236"/>
      <c r="G43" s="225"/>
    </row>
    <row r="44" spans="1:7" s="224" customFormat="1" x14ac:dyDescent="0.25">
      <c r="A44" s="240">
        <f>COUNT($A$6:A43)+1</f>
        <v>5</v>
      </c>
      <c r="B44" s="242" t="s">
        <v>141</v>
      </c>
      <c r="C44" s="241"/>
      <c r="D44" s="53"/>
      <c r="E44" s="236"/>
      <c r="F44" s="236"/>
      <c r="G44" s="225"/>
    </row>
    <row r="45" spans="1:7" s="224" customFormat="1" ht="63.75" x14ac:dyDescent="0.25">
      <c r="A45" s="240"/>
      <c r="B45" s="267" t="s">
        <v>303</v>
      </c>
      <c r="C45" s="241"/>
      <c r="D45" s="53"/>
      <c r="E45" s="236"/>
      <c r="F45" s="236"/>
      <c r="G45" s="225"/>
    </row>
    <row r="46" spans="1:7" s="224" customFormat="1" x14ac:dyDescent="0.25">
      <c r="A46" s="264"/>
      <c r="B46" s="254" t="s">
        <v>36</v>
      </c>
      <c r="C46" s="233"/>
      <c r="D46" s="233"/>
      <c r="E46" s="231"/>
      <c r="F46" s="231"/>
      <c r="G46" s="225"/>
    </row>
    <row r="47" spans="1:7" s="224" customFormat="1" x14ac:dyDescent="0.25">
      <c r="A47" s="235"/>
      <c r="B47" s="257" t="s">
        <v>30</v>
      </c>
      <c r="C47" s="233"/>
      <c r="D47" s="233"/>
      <c r="E47" s="231"/>
      <c r="F47" s="231"/>
      <c r="G47" s="225"/>
    </row>
    <row r="48" spans="1:7" s="224" customFormat="1" x14ac:dyDescent="0.25">
      <c r="A48" s="269"/>
      <c r="B48" s="254" t="s">
        <v>29</v>
      </c>
      <c r="C48" s="233"/>
      <c r="D48" s="233"/>
      <c r="E48" s="231"/>
      <c r="F48" s="231"/>
      <c r="G48" s="225"/>
    </row>
    <row r="49" spans="1:7" s="224" customFormat="1" x14ac:dyDescent="0.25">
      <c r="A49" s="240"/>
      <c r="B49" s="239" t="s">
        <v>101</v>
      </c>
      <c r="C49" s="238">
        <v>2</v>
      </c>
      <c r="D49" s="53" t="s">
        <v>1</v>
      </c>
      <c r="E49" s="54"/>
      <c r="F49" s="236">
        <f>C49*E49</f>
        <v>0</v>
      </c>
      <c r="G49" s="225"/>
    </row>
    <row r="50" spans="1:7" s="224" customFormat="1" x14ac:dyDescent="0.25">
      <c r="A50" s="240"/>
      <c r="B50" s="239"/>
      <c r="C50" s="238"/>
      <c r="D50" s="53"/>
      <c r="E50" s="259"/>
      <c r="F50" s="236"/>
      <c r="G50" s="225"/>
    </row>
    <row r="51" spans="1:7" s="224" customFormat="1" x14ac:dyDescent="0.25">
      <c r="A51" s="247"/>
      <c r="B51" s="246"/>
      <c r="C51" s="243"/>
      <c r="D51" s="245"/>
      <c r="E51" s="244"/>
      <c r="F51" s="243"/>
      <c r="G51" s="225"/>
    </row>
    <row r="52" spans="1:7" s="224" customFormat="1" x14ac:dyDescent="0.25">
      <c r="A52" s="240">
        <f>COUNT($A$6:A51)+1</f>
        <v>6</v>
      </c>
      <c r="B52" s="242" t="s">
        <v>33</v>
      </c>
      <c r="C52" s="241"/>
      <c r="D52" s="53"/>
      <c r="E52" s="236"/>
      <c r="F52" s="236"/>
      <c r="G52" s="225"/>
    </row>
    <row r="53" spans="1:7" s="224" customFormat="1" ht="51" x14ac:dyDescent="0.25">
      <c r="A53" s="240"/>
      <c r="B53" s="267" t="s">
        <v>83</v>
      </c>
      <c r="C53" s="241"/>
      <c r="D53" s="53"/>
      <c r="E53" s="236"/>
      <c r="F53" s="236"/>
      <c r="G53" s="225"/>
    </row>
    <row r="54" spans="1:7" s="224" customFormat="1" x14ac:dyDescent="0.25">
      <c r="A54" s="269"/>
      <c r="B54" s="254" t="s">
        <v>29</v>
      </c>
      <c r="C54" s="233"/>
      <c r="D54" s="233"/>
      <c r="E54" s="231"/>
      <c r="F54" s="231"/>
      <c r="G54" s="225"/>
    </row>
    <row r="55" spans="1:7" s="224" customFormat="1" ht="12.75" x14ac:dyDescent="0.2">
      <c r="A55" s="240"/>
      <c r="B55" s="239" t="s">
        <v>300</v>
      </c>
      <c r="C55" s="238">
        <v>2</v>
      </c>
      <c r="D55" s="53" t="s">
        <v>1</v>
      </c>
      <c r="E55" s="54"/>
      <c r="F55" s="236">
        <f>C55*E55</f>
        <v>0</v>
      </c>
    </row>
    <row r="56" spans="1:7" s="224" customFormat="1" x14ac:dyDescent="0.25">
      <c r="A56" s="240"/>
      <c r="B56" s="239" t="s">
        <v>101</v>
      </c>
      <c r="C56" s="238">
        <v>2</v>
      </c>
      <c r="D56" s="53" t="s">
        <v>1</v>
      </c>
      <c r="E56" s="54"/>
      <c r="F56" s="236">
        <f>C56*E56</f>
        <v>0</v>
      </c>
      <c r="G56" s="225"/>
    </row>
    <row r="57" spans="1:7" s="224" customFormat="1" x14ac:dyDescent="0.25">
      <c r="A57" s="240"/>
      <c r="B57" s="239" t="s">
        <v>298</v>
      </c>
      <c r="C57" s="238">
        <v>2</v>
      </c>
      <c r="D57" s="53" t="s">
        <v>1</v>
      </c>
      <c r="E57" s="54"/>
      <c r="F57" s="236">
        <f>C57*E57</f>
        <v>0</v>
      </c>
      <c r="G57" s="225"/>
    </row>
    <row r="58" spans="1:7" s="224" customFormat="1" x14ac:dyDescent="0.25">
      <c r="A58" s="252"/>
      <c r="B58" s="251"/>
      <c r="C58" s="250"/>
      <c r="D58" s="249"/>
      <c r="E58" s="248"/>
      <c r="F58" s="248"/>
      <c r="G58" s="225"/>
    </row>
    <row r="59" spans="1:7" s="224" customFormat="1" x14ac:dyDescent="0.25">
      <c r="A59" s="247"/>
      <c r="B59" s="246"/>
      <c r="C59" s="243"/>
      <c r="D59" s="245"/>
      <c r="E59" s="244"/>
      <c r="F59" s="243"/>
      <c r="G59" s="225"/>
    </row>
    <row r="60" spans="1:7" s="224" customFormat="1" x14ac:dyDescent="0.25">
      <c r="A60" s="240">
        <f>COUNT($A$6:A59)+1</f>
        <v>7</v>
      </c>
      <c r="B60" s="242" t="s">
        <v>34</v>
      </c>
      <c r="C60" s="241"/>
      <c r="D60" s="53"/>
      <c r="E60" s="236"/>
      <c r="F60" s="236"/>
      <c r="G60" s="225"/>
    </row>
    <row r="61" spans="1:7" s="224" customFormat="1" ht="51" x14ac:dyDescent="0.25">
      <c r="A61" s="240"/>
      <c r="B61" s="267" t="s">
        <v>37</v>
      </c>
      <c r="C61" s="241"/>
      <c r="D61" s="53"/>
      <c r="E61" s="236"/>
      <c r="F61" s="236"/>
      <c r="G61" s="225"/>
    </row>
    <row r="62" spans="1:7" s="224" customFormat="1" x14ac:dyDescent="0.25">
      <c r="A62" s="269"/>
      <c r="B62" s="254" t="s">
        <v>29</v>
      </c>
      <c r="C62" s="233"/>
      <c r="D62" s="233"/>
      <c r="E62" s="231"/>
      <c r="F62" s="231"/>
      <c r="G62" s="225"/>
    </row>
    <row r="63" spans="1:7" s="224" customFormat="1" ht="12.75" x14ac:dyDescent="0.2">
      <c r="A63" s="240"/>
      <c r="B63" s="239" t="s">
        <v>302</v>
      </c>
      <c r="C63" s="238">
        <v>2</v>
      </c>
      <c r="D63" s="53" t="s">
        <v>1</v>
      </c>
      <c r="E63" s="54"/>
      <c r="F63" s="236">
        <f>C63*E63</f>
        <v>0</v>
      </c>
    </row>
    <row r="64" spans="1:7" s="224" customFormat="1" x14ac:dyDescent="0.25">
      <c r="A64" s="240"/>
      <c r="B64" s="239" t="s">
        <v>102</v>
      </c>
      <c r="C64" s="238">
        <v>6</v>
      </c>
      <c r="D64" s="53" t="s">
        <v>1</v>
      </c>
      <c r="E64" s="54"/>
      <c r="F64" s="236">
        <f>C64*E64</f>
        <v>0</v>
      </c>
      <c r="G64" s="225"/>
    </row>
    <row r="65" spans="1:7" s="224" customFormat="1" x14ac:dyDescent="0.25">
      <c r="A65" s="240"/>
      <c r="B65" s="239" t="s">
        <v>301</v>
      </c>
      <c r="C65" s="238">
        <v>2</v>
      </c>
      <c r="D65" s="53" t="s">
        <v>1</v>
      </c>
      <c r="E65" s="54"/>
      <c r="F65" s="236">
        <f>C65*E65</f>
        <v>0</v>
      </c>
      <c r="G65" s="225"/>
    </row>
    <row r="66" spans="1:7" s="224" customFormat="1" x14ac:dyDescent="0.25">
      <c r="A66" s="252"/>
      <c r="B66" s="251"/>
      <c r="C66" s="250"/>
      <c r="D66" s="249"/>
      <c r="E66" s="248"/>
      <c r="F66" s="248"/>
      <c r="G66" s="225"/>
    </row>
    <row r="67" spans="1:7" s="224" customFormat="1" x14ac:dyDescent="0.25">
      <c r="A67" s="247"/>
      <c r="B67" s="246"/>
      <c r="C67" s="243"/>
      <c r="D67" s="245"/>
      <c r="E67" s="244"/>
      <c r="F67" s="243"/>
      <c r="G67" s="225"/>
    </row>
    <row r="68" spans="1:7" s="224" customFormat="1" x14ac:dyDescent="0.25">
      <c r="A68" s="240">
        <f>COUNT($A$6:A67)+1</f>
        <v>8</v>
      </c>
      <c r="B68" s="242" t="s">
        <v>35</v>
      </c>
      <c r="C68" s="241"/>
      <c r="D68" s="53"/>
      <c r="E68" s="236"/>
      <c r="F68" s="236"/>
      <c r="G68" s="225"/>
    </row>
    <row r="69" spans="1:7" s="224" customFormat="1" ht="76.5" x14ac:dyDescent="0.25">
      <c r="A69" s="240"/>
      <c r="B69" s="267" t="s">
        <v>38</v>
      </c>
      <c r="C69" s="241"/>
      <c r="D69" s="53"/>
      <c r="E69" s="236"/>
      <c r="F69" s="236"/>
      <c r="G69" s="225"/>
    </row>
    <row r="70" spans="1:7" s="224" customFormat="1" x14ac:dyDescent="0.25">
      <c r="A70" s="269"/>
      <c r="B70" s="254" t="s">
        <v>29</v>
      </c>
      <c r="C70" s="233"/>
      <c r="D70" s="233"/>
      <c r="E70" s="231"/>
      <c r="F70" s="231"/>
      <c r="G70" s="225"/>
    </row>
    <row r="71" spans="1:7" s="224" customFormat="1" x14ac:dyDescent="0.25">
      <c r="A71" s="240"/>
      <c r="B71" s="239" t="s">
        <v>300</v>
      </c>
      <c r="C71" s="238">
        <v>10</v>
      </c>
      <c r="D71" s="53" t="s">
        <v>1</v>
      </c>
      <c r="E71" s="54"/>
      <c r="F71" s="236">
        <f>C71*E71</f>
        <v>0</v>
      </c>
      <c r="G71" s="225"/>
    </row>
    <row r="72" spans="1:7" s="224" customFormat="1" x14ac:dyDescent="0.25">
      <c r="A72" s="240"/>
      <c r="B72" s="239" t="s">
        <v>299</v>
      </c>
      <c r="C72" s="238">
        <v>4</v>
      </c>
      <c r="D72" s="53" t="s">
        <v>1</v>
      </c>
      <c r="E72" s="54"/>
      <c r="F72" s="236">
        <f>C72*E72</f>
        <v>0</v>
      </c>
      <c r="G72" s="225"/>
    </row>
    <row r="73" spans="1:7" s="224" customFormat="1" x14ac:dyDescent="0.25">
      <c r="A73" s="240"/>
      <c r="B73" s="239" t="s">
        <v>101</v>
      </c>
      <c r="C73" s="238">
        <v>92</v>
      </c>
      <c r="D73" s="53" t="s">
        <v>1</v>
      </c>
      <c r="E73" s="54"/>
      <c r="F73" s="236">
        <f>C73*E73</f>
        <v>0</v>
      </c>
      <c r="G73" s="225"/>
    </row>
    <row r="74" spans="1:7" s="224" customFormat="1" x14ac:dyDescent="0.25">
      <c r="A74" s="240"/>
      <c r="B74" s="239" t="s">
        <v>298</v>
      </c>
      <c r="C74" s="238">
        <v>6</v>
      </c>
      <c r="D74" s="53" t="s">
        <v>1</v>
      </c>
      <c r="E74" s="54"/>
      <c r="F74" s="236">
        <f>C74*E74</f>
        <v>0</v>
      </c>
      <c r="G74" s="225"/>
    </row>
    <row r="75" spans="1:7" s="224" customFormat="1" x14ac:dyDescent="0.25">
      <c r="A75" s="252"/>
      <c r="B75" s="251"/>
      <c r="C75" s="250"/>
      <c r="D75" s="249"/>
      <c r="E75" s="248"/>
      <c r="F75" s="248"/>
      <c r="G75" s="225"/>
    </row>
    <row r="76" spans="1:7" s="224" customFormat="1" x14ac:dyDescent="0.25">
      <c r="A76" s="247"/>
      <c r="B76" s="246"/>
      <c r="C76" s="243"/>
      <c r="D76" s="245"/>
      <c r="E76" s="244"/>
      <c r="F76" s="243"/>
      <c r="G76" s="225"/>
    </row>
    <row r="77" spans="1:7" s="224" customFormat="1" x14ac:dyDescent="0.25">
      <c r="A77" s="240">
        <f>COUNT($A$6:A76)+1</f>
        <v>9</v>
      </c>
      <c r="B77" s="242" t="s">
        <v>39</v>
      </c>
      <c r="C77" s="241"/>
      <c r="D77" s="53"/>
      <c r="E77" s="236"/>
      <c r="F77" s="236"/>
      <c r="G77" s="225"/>
    </row>
    <row r="78" spans="1:7" s="224" customFormat="1" ht="38.25" x14ac:dyDescent="0.25">
      <c r="A78" s="240"/>
      <c r="B78" s="267" t="s">
        <v>40</v>
      </c>
      <c r="C78" s="241"/>
      <c r="D78" s="53"/>
      <c r="E78" s="236"/>
      <c r="F78" s="236"/>
      <c r="G78" s="225"/>
    </row>
    <row r="79" spans="1:7" s="224" customFormat="1" x14ac:dyDescent="0.25">
      <c r="A79" s="269"/>
      <c r="B79" s="254" t="s">
        <v>29</v>
      </c>
      <c r="C79" s="233"/>
      <c r="D79" s="233"/>
      <c r="E79" s="231"/>
      <c r="F79" s="231"/>
      <c r="G79" s="225"/>
    </row>
    <row r="80" spans="1:7" s="224" customFormat="1" ht="15" x14ac:dyDescent="0.25">
      <c r="A80" s="240"/>
      <c r="B80" s="239" t="s">
        <v>41</v>
      </c>
      <c r="C80" s="238">
        <v>92</v>
      </c>
      <c r="D80" s="53" t="s">
        <v>13</v>
      </c>
      <c r="E80" s="54"/>
      <c r="F80" s="236">
        <f>C80*E80</f>
        <v>0</v>
      </c>
      <c r="G80" s="225"/>
    </row>
    <row r="81" spans="1:7" s="224" customFormat="1" x14ac:dyDescent="0.25">
      <c r="A81" s="252"/>
      <c r="B81" s="251"/>
      <c r="C81" s="250"/>
      <c r="D81" s="249"/>
      <c r="E81" s="248"/>
      <c r="F81" s="248"/>
      <c r="G81" s="225"/>
    </row>
    <row r="82" spans="1:7" s="268" customFormat="1" x14ac:dyDescent="0.25">
      <c r="A82" s="247"/>
      <c r="B82" s="246"/>
      <c r="C82" s="243"/>
      <c r="D82" s="245"/>
      <c r="E82" s="244"/>
      <c r="F82" s="243"/>
      <c r="G82" s="225"/>
    </row>
    <row r="83" spans="1:7" s="224" customFormat="1" x14ac:dyDescent="0.25">
      <c r="A83" s="240">
        <f>COUNT($A$5:A82)+1</f>
        <v>10</v>
      </c>
      <c r="B83" s="242" t="s">
        <v>42</v>
      </c>
      <c r="C83" s="241"/>
      <c r="D83" s="53"/>
      <c r="E83" s="236"/>
      <c r="F83" s="236"/>
      <c r="G83" s="225"/>
    </row>
    <row r="84" spans="1:7" s="224" customFormat="1" ht="25.5" x14ac:dyDescent="0.25">
      <c r="A84" s="240"/>
      <c r="B84" s="267" t="s">
        <v>43</v>
      </c>
      <c r="C84" s="241"/>
      <c r="D84" s="53"/>
      <c r="E84" s="236"/>
      <c r="F84" s="236"/>
      <c r="G84" s="225"/>
    </row>
    <row r="85" spans="1:7" s="224" customFormat="1" x14ac:dyDescent="0.25">
      <c r="A85" s="240"/>
      <c r="B85" s="239" t="s">
        <v>32</v>
      </c>
      <c r="C85" s="238">
        <v>1</v>
      </c>
      <c r="D85" s="53" t="s">
        <v>1</v>
      </c>
      <c r="E85" s="54"/>
      <c r="F85" s="236">
        <f>C85*E85</f>
        <v>0</v>
      </c>
      <c r="G85" s="225"/>
    </row>
    <row r="86" spans="1:7" s="224" customFormat="1" x14ac:dyDescent="0.25">
      <c r="A86" s="252"/>
      <c r="B86" s="251"/>
      <c r="C86" s="250"/>
      <c r="D86" s="249"/>
      <c r="E86" s="248"/>
      <c r="F86" s="248"/>
      <c r="G86" s="225"/>
    </row>
    <row r="87" spans="1:7" s="224" customFormat="1" x14ac:dyDescent="0.25">
      <c r="A87" s="247"/>
      <c r="B87" s="246"/>
      <c r="C87" s="243"/>
      <c r="D87" s="245"/>
      <c r="E87" s="244"/>
      <c r="F87" s="243"/>
      <c r="G87" s="225"/>
    </row>
    <row r="88" spans="1:7" s="224" customFormat="1" x14ac:dyDescent="0.25">
      <c r="A88" s="240">
        <f>COUNT($A$6:A87)+1</f>
        <v>11</v>
      </c>
      <c r="B88" s="242" t="s">
        <v>44</v>
      </c>
      <c r="C88" s="241"/>
      <c r="D88" s="53"/>
      <c r="E88" s="236"/>
      <c r="F88" s="236"/>
      <c r="G88" s="225"/>
    </row>
    <row r="89" spans="1:7" s="224" customFormat="1" ht="76.5" x14ac:dyDescent="0.25">
      <c r="A89" s="240"/>
      <c r="B89" s="267" t="s">
        <v>45</v>
      </c>
      <c r="C89" s="241"/>
      <c r="D89" s="53"/>
      <c r="E89" s="236"/>
      <c r="F89" s="236"/>
      <c r="G89" s="225"/>
    </row>
    <row r="90" spans="1:7" s="224" customFormat="1" x14ac:dyDescent="0.25">
      <c r="A90" s="240"/>
      <c r="B90" s="239"/>
      <c r="C90" s="238">
        <v>1</v>
      </c>
      <c r="D90" s="53" t="s">
        <v>1</v>
      </c>
      <c r="E90" s="54"/>
      <c r="F90" s="236">
        <f>C90*E90</f>
        <v>0</v>
      </c>
      <c r="G90" s="225"/>
    </row>
    <row r="91" spans="1:7" s="224" customFormat="1" x14ac:dyDescent="0.25">
      <c r="A91" s="252"/>
      <c r="B91" s="251"/>
      <c r="C91" s="250"/>
      <c r="D91" s="249"/>
      <c r="E91" s="248"/>
      <c r="F91" s="248"/>
      <c r="G91" s="225"/>
    </row>
    <row r="92" spans="1:7" s="224" customFormat="1" x14ac:dyDescent="0.25">
      <c r="A92" s="247"/>
      <c r="B92" s="246"/>
      <c r="C92" s="243"/>
      <c r="D92" s="245"/>
      <c r="E92" s="244"/>
      <c r="F92" s="243"/>
      <c r="G92" s="225"/>
    </row>
    <row r="93" spans="1:7" s="224" customFormat="1" x14ac:dyDescent="0.25">
      <c r="A93" s="240">
        <f>COUNT($A$5:A92)+1</f>
        <v>12</v>
      </c>
      <c r="B93" s="242" t="s">
        <v>46</v>
      </c>
      <c r="C93" s="241"/>
      <c r="D93" s="53"/>
      <c r="E93" s="236"/>
      <c r="F93" s="236"/>
      <c r="G93" s="225"/>
    </row>
    <row r="94" spans="1:7" s="224" customFormat="1" ht="51" x14ac:dyDescent="0.25">
      <c r="A94" s="240"/>
      <c r="B94" s="267" t="s">
        <v>297</v>
      </c>
      <c r="C94" s="241"/>
      <c r="D94" s="53"/>
      <c r="E94" s="236"/>
      <c r="F94" s="236"/>
      <c r="G94" s="225"/>
    </row>
    <row r="95" spans="1:7" s="224" customFormat="1" ht="15" x14ac:dyDescent="0.25">
      <c r="A95" s="240"/>
      <c r="B95" s="239" t="s">
        <v>296</v>
      </c>
      <c r="C95" s="238">
        <v>4</v>
      </c>
      <c r="D95" s="53" t="s">
        <v>13</v>
      </c>
      <c r="E95" s="54"/>
      <c r="F95" s="236">
        <f>C95*E95</f>
        <v>0</v>
      </c>
      <c r="G95" s="225"/>
    </row>
    <row r="96" spans="1:7" s="224" customFormat="1" ht="15" x14ac:dyDescent="0.25">
      <c r="A96" s="240"/>
      <c r="B96" s="239" t="s">
        <v>295</v>
      </c>
      <c r="C96" s="238">
        <v>5</v>
      </c>
      <c r="D96" s="53" t="s">
        <v>13</v>
      </c>
      <c r="E96" s="54"/>
      <c r="F96" s="236">
        <f>C96*E96</f>
        <v>0</v>
      </c>
      <c r="G96" s="225"/>
    </row>
    <row r="97" spans="1:7" s="224" customFormat="1" x14ac:dyDescent="0.25">
      <c r="A97" s="252"/>
      <c r="B97" s="251"/>
      <c r="C97" s="250"/>
      <c r="D97" s="249"/>
      <c r="E97" s="248"/>
      <c r="F97" s="248"/>
      <c r="G97" s="225"/>
    </row>
    <row r="98" spans="1:7" s="224" customFormat="1" x14ac:dyDescent="0.25">
      <c r="A98" s="247"/>
      <c r="B98" s="246"/>
      <c r="C98" s="243"/>
      <c r="D98" s="245"/>
      <c r="E98" s="244"/>
      <c r="F98" s="243"/>
      <c r="G98" s="225"/>
    </row>
    <row r="99" spans="1:7" s="224" customFormat="1" x14ac:dyDescent="0.25">
      <c r="A99" s="240">
        <f>COUNT($A$5:A98)+1</f>
        <v>13</v>
      </c>
      <c r="B99" s="242" t="s">
        <v>47</v>
      </c>
      <c r="C99" s="241"/>
      <c r="D99" s="53"/>
      <c r="E99" s="236"/>
      <c r="F99" s="236"/>
      <c r="G99" s="225"/>
    </row>
    <row r="100" spans="1:7" s="224" customFormat="1" ht="38.25" x14ac:dyDescent="0.25">
      <c r="A100" s="240"/>
      <c r="B100" s="267" t="s">
        <v>48</v>
      </c>
      <c r="C100" s="241"/>
      <c r="D100" s="53"/>
      <c r="E100" s="236"/>
      <c r="F100" s="236"/>
      <c r="G100" s="225"/>
    </row>
    <row r="101" spans="1:7" s="224" customFormat="1" ht="15" x14ac:dyDescent="0.25">
      <c r="A101" s="240"/>
      <c r="B101" s="239"/>
      <c r="C101" s="238">
        <v>2</v>
      </c>
      <c r="D101" s="53" t="s">
        <v>13</v>
      </c>
      <c r="E101" s="54"/>
      <c r="F101" s="236">
        <f>C101*E101</f>
        <v>0</v>
      </c>
      <c r="G101" s="225"/>
    </row>
    <row r="102" spans="1:7" s="224" customFormat="1" x14ac:dyDescent="0.25">
      <c r="A102" s="252"/>
      <c r="B102" s="251"/>
      <c r="C102" s="250"/>
      <c r="D102" s="249"/>
      <c r="E102" s="248"/>
      <c r="F102" s="248"/>
      <c r="G102" s="225"/>
    </row>
    <row r="103" spans="1:7" s="224" customFormat="1" x14ac:dyDescent="0.25">
      <c r="A103" s="247"/>
      <c r="B103" s="246"/>
      <c r="C103" s="243"/>
      <c r="D103" s="245"/>
      <c r="E103" s="244"/>
      <c r="F103" s="243"/>
      <c r="G103" s="225"/>
    </row>
    <row r="104" spans="1:7" s="224" customFormat="1" x14ac:dyDescent="0.25">
      <c r="A104" s="240">
        <f>COUNT($A$5:A103)+1</f>
        <v>14</v>
      </c>
      <c r="B104" s="242" t="s">
        <v>49</v>
      </c>
      <c r="C104" s="241"/>
      <c r="D104" s="53"/>
      <c r="E104" s="236"/>
      <c r="F104" s="236"/>
      <c r="G104" s="225"/>
    </row>
    <row r="105" spans="1:7" s="224" customFormat="1" ht="38.25" x14ac:dyDescent="0.25">
      <c r="A105" s="240"/>
      <c r="B105" s="267" t="s">
        <v>242</v>
      </c>
      <c r="C105" s="241"/>
      <c r="D105" s="53"/>
      <c r="E105" s="236"/>
      <c r="F105" s="236"/>
      <c r="G105" s="225"/>
    </row>
    <row r="106" spans="1:7" s="224" customFormat="1" x14ac:dyDescent="0.25">
      <c r="A106" s="240"/>
      <c r="B106" s="239" t="s">
        <v>294</v>
      </c>
      <c r="C106" s="238">
        <v>6</v>
      </c>
      <c r="D106" s="53" t="s">
        <v>15</v>
      </c>
      <c r="E106" s="54"/>
      <c r="F106" s="236">
        <f>C106*E106</f>
        <v>0</v>
      </c>
      <c r="G106" s="225"/>
    </row>
    <row r="107" spans="1:7" s="224" customFormat="1" x14ac:dyDescent="0.25">
      <c r="A107" s="240"/>
      <c r="B107" s="239" t="s">
        <v>293</v>
      </c>
      <c r="C107" s="238">
        <v>1</v>
      </c>
      <c r="D107" s="53" t="s">
        <v>15</v>
      </c>
      <c r="E107" s="54"/>
      <c r="F107" s="236">
        <f>C107*E107</f>
        <v>0</v>
      </c>
      <c r="G107" s="225"/>
    </row>
    <row r="108" spans="1:7" s="224" customFormat="1" x14ac:dyDescent="0.25">
      <c r="A108" s="252"/>
      <c r="B108" s="251"/>
      <c r="C108" s="250"/>
      <c r="D108" s="249"/>
      <c r="E108" s="248"/>
      <c r="F108" s="248"/>
      <c r="G108" s="225"/>
    </row>
    <row r="109" spans="1:7" s="224" customFormat="1" x14ac:dyDescent="0.25">
      <c r="A109" s="247"/>
      <c r="B109" s="246"/>
      <c r="C109" s="243"/>
      <c r="D109" s="245"/>
      <c r="E109" s="244"/>
      <c r="F109" s="243"/>
      <c r="G109" s="225"/>
    </row>
    <row r="110" spans="1:7" s="224" customFormat="1" x14ac:dyDescent="0.25">
      <c r="A110" s="240">
        <f>COUNT($A$6:A109)+1</f>
        <v>15</v>
      </c>
      <c r="B110" s="242" t="s">
        <v>53</v>
      </c>
      <c r="C110" s="241"/>
      <c r="D110" s="53"/>
      <c r="E110" s="236"/>
      <c r="F110" s="236"/>
      <c r="G110" s="225"/>
    </row>
    <row r="111" spans="1:7" s="224" customFormat="1" ht="51" x14ac:dyDescent="0.25">
      <c r="A111" s="240"/>
      <c r="B111" s="239" t="s">
        <v>54</v>
      </c>
      <c r="C111" s="238"/>
      <c r="D111" s="53"/>
      <c r="E111" s="236"/>
      <c r="F111" s="236"/>
      <c r="G111" s="225"/>
    </row>
    <row r="112" spans="1:7" s="224" customFormat="1" x14ac:dyDescent="0.25">
      <c r="A112" s="235"/>
      <c r="B112" s="254" t="s">
        <v>55</v>
      </c>
      <c r="C112" s="233"/>
      <c r="D112" s="233"/>
      <c r="E112" s="236"/>
      <c r="F112" s="231"/>
      <c r="G112" s="225"/>
    </row>
    <row r="113" spans="1:7" s="224" customFormat="1" x14ac:dyDescent="0.25">
      <c r="A113" s="235"/>
      <c r="B113" s="239" t="s">
        <v>288</v>
      </c>
      <c r="C113" s="238">
        <v>2</v>
      </c>
      <c r="D113" s="53" t="s">
        <v>1</v>
      </c>
      <c r="E113" s="54"/>
      <c r="F113" s="236">
        <f>C113*E113</f>
        <v>0</v>
      </c>
      <c r="G113" s="225"/>
    </row>
    <row r="114" spans="1:7" s="224" customFormat="1" x14ac:dyDescent="0.25">
      <c r="A114" s="240"/>
      <c r="B114" s="239" t="s">
        <v>292</v>
      </c>
      <c r="C114" s="238">
        <v>2</v>
      </c>
      <c r="D114" s="53" t="s">
        <v>1</v>
      </c>
      <c r="E114" s="54"/>
      <c r="F114" s="236">
        <f>C114*E114</f>
        <v>0</v>
      </c>
      <c r="G114" s="225"/>
    </row>
    <row r="115" spans="1:7" s="224" customFormat="1" x14ac:dyDescent="0.25">
      <c r="A115" s="240"/>
      <c r="B115" s="239" t="s">
        <v>105</v>
      </c>
      <c r="C115" s="238">
        <v>4</v>
      </c>
      <c r="D115" s="53" t="s">
        <v>1</v>
      </c>
      <c r="E115" s="54"/>
      <c r="F115" s="236">
        <f>C115*E115</f>
        <v>0</v>
      </c>
      <c r="G115" s="225"/>
    </row>
    <row r="116" spans="1:7" s="224" customFormat="1" x14ac:dyDescent="0.25">
      <c r="A116" s="240"/>
      <c r="B116" s="239" t="s">
        <v>291</v>
      </c>
      <c r="C116" s="238">
        <v>2</v>
      </c>
      <c r="D116" s="53" t="s">
        <v>1</v>
      </c>
      <c r="E116" s="54"/>
      <c r="F116" s="236">
        <f>C116*E116</f>
        <v>0</v>
      </c>
      <c r="G116" s="225"/>
    </row>
    <row r="117" spans="1:7" s="224" customFormat="1" x14ac:dyDescent="0.25">
      <c r="A117" s="252"/>
      <c r="B117" s="251"/>
      <c r="C117" s="250"/>
      <c r="D117" s="249"/>
      <c r="E117" s="248"/>
      <c r="F117" s="248"/>
      <c r="G117" s="225"/>
    </row>
    <row r="118" spans="1:7" s="224" customFormat="1" x14ac:dyDescent="0.25">
      <c r="A118" s="247"/>
      <c r="B118" s="246"/>
      <c r="C118" s="243"/>
      <c r="D118" s="245"/>
      <c r="E118" s="244"/>
      <c r="F118" s="243"/>
      <c r="G118" s="225"/>
    </row>
    <row r="119" spans="1:7" s="224" customFormat="1" x14ac:dyDescent="0.25">
      <c r="A119" s="240">
        <f>COUNT($A$6:A118)+1</f>
        <v>16</v>
      </c>
      <c r="B119" s="242" t="s">
        <v>56</v>
      </c>
      <c r="C119" s="241"/>
      <c r="D119" s="53"/>
      <c r="E119" s="236"/>
      <c r="F119" s="236"/>
      <c r="G119" s="225"/>
    </row>
    <row r="120" spans="1:7" s="224" customFormat="1" ht="38.25" x14ac:dyDescent="0.25">
      <c r="A120" s="240"/>
      <c r="B120" s="239" t="s">
        <v>290</v>
      </c>
      <c r="C120" s="238"/>
      <c r="D120" s="53"/>
      <c r="E120" s="236"/>
      <c r="F120" s="236"/>
      <c r="G120" s="225"/>
    </row>
    <row r="121" spans="1:7" s="224" customFormat="1" x14ac:dyDescent="0.25">
      <c r="A121" s="235"/>
      <c r="B121" s="254" t="s">
        <v>29</v>
      </c>
      <c r="C121" s="233"/>
      <c r="D121" s="233"/>
      <c r="E121" s="231"/>
      <c r="F121" s="231"/>
      <c r="G121" s="225"/>
    </row>
    <row r="122" spans="1:7" s="224" customFormat="1" ht="15" x14ac:dyDescent="0.25">
      <c r="A122" s="240"/>
      <c r="B122" s="239" t="s">
        <v>289</v>
      </c>
      <c r="C122" s="238">
        <v>1</v>
      </c>
      <c r="D122" s="53" t="s">
        <v>8</v>
      </c>
      <c r="E122" s="54"/>
      <c r="F122" s="236">
        <f>C122*E122</f>
        <v>0</v>
      </c>
      <c r="G122" s="225"/>
    </row>
    <row r="123" spans="1:7" s="224" customFormat="1" ht="15" x14ac:dyDescent="0.25">
      <c r="A123" s="240"/>
      <c r="B123" s="239" t="s">
        <v>107</v>
      </c>
      <c r="C123" s="238">
        <v>10</v>
      </c>
      <c r="D123" s="53" t="s">
        <v>8</v>
      </c>
      <c r="E123" s="54"/>
      <c r="F123" s="236">
        <f>C123*E123</f>
        <v>0</v>
      </c>
      <c r="G123" s="225"/>
    </row>
    <row r="124" spans="1:7" s="224" customFormat="1" ht="15" x14ac:dyDescent="0.25">
      <c r="A124" s="240"/>
      <c r="B124" s="239" t="s">
        <v>57</v>
      </c>
      <c r="C124" s="238">
        <v>12</v>
      </c>
      <c r="D124" s="53" t="s">
        <v>8</v>
      </c>
      <c r="E124" s="54"/>
      <c r="F124" s="236">
        <f>C124*E124</f>
        <v>0</v>
      </c>
      <c r="G124" s="225"/>
    </row>
    <row r="125" spans="1:7" s="224" customFormat="1" ht="14.25" x14ac:dyDescent="0.2">
      <c r="A125" s="240"/>
      <c r="B125" s="239" t="s">
        <v>288</v>
      </c>
      <c r="C125" s="238">
        <v>10</v>
      </c>
      <c r="D125" s="53" t="s">
        <v>8</v>
      </c>
      <c r="E125" s="54"/>
      <c r="F125" s="236">
        <f>C125*E125</f>
        <v>0</v>
      </c>
    </row>
    <row r="126" spans="1:7" s="224" customFormat="1" ht="15" x14ac:dyDescent="0.25">
      <c r="A126" s="240"/>
      <c r="B126" s="239" t="s">
        <v>105</v>
      </c>
      <c r="C126" s="238">
        <v>2</v>
      </c>
      <c r="D126" s="53" t="s">
        <v>8</v>
      </c>
      <c r="E126" s="54"/>
      <c r="F126" s="236">
        <f>C126*E126</f>
        <v>0</v>
      </c>
      <c r="G126" s="225"/>
    </row>
    <row r="127" spans="1:7" s="224" customFormat="1" x14ac:dyDescent="0.25">
      <c r="A127" s="252"/>
      <c r="B127" s="251"/>
      <c r="C127" s="250"/>
      <c r="D127" s="249"/>
      <c r="E127" s="248"/>
      <c r="F127" s="248"/>
      <c r="G127" s="225"/>
    </row>
    <row r="128" spans="1:7" s="224" customFormat="1" x14ac:dyDescent="0.25">
      <c r="A128" s="247"/>
      <c r="B128" s="246"/>
      <c r="C128" s="243"/>
      <c r="D128" s="245"/>
      <c r="E128" s="244"/>
      <c r="F128" s="243"/>
      <c r="G128" s="225"/>
    </row>
    <row r="129" spans="1:7" s="224" customFormat="1" x14ac:dyDescent="0.25">
      <c r="A129" s="240">
        <f>COUNT($A$6:A128)+1</f>
        <v>17</v>
      </c>
      <c r="B129" s="242" t="s">
        <v>59</v>
      </c>
      <c r="C129" s="241"/>
      <c r="D129" s="53"/>
      <c r="E129" s="236"/>
      <c r="F129" s="236"/>
      <c r="G129" s="225"/>
    </row>
    <row r="130" spans="1:7" s="224" customFormat="1" ht="38.25" x14ac:dyDescent="0.25">
      <c r="A130" s="240"/>
      <c r="B130" s="239" t="s">
        <v>60</v>
      </c>
      <c r="C130" s="238"/>
      <c r="D130" s="53"/>
      <c r="E130" s="236"/>
      <c r="F130" s="236"/>
      <c r="G130" s="225"/>
    </row>
    <row r="131" spans="1:7" s="224" customFormat="1" x14ac:dyDescent="0.25">
      <c r="A131" s="266"/>
      <c r="B131" s="254" t="s">
        <v>32</v>
      </c>
      <c r="C131" s="233"/>
      <c r="D131" s="233"/>
      <c r="E131" s="231"/>
      <c r="F131" s="231"/>
      <c r="G131" s="225"/>
    </row>
    <row r="132" spans="1:7" s="224" customFormat="1" x14ac:dyDescent="0.25">
      <c r="A132" s="240"/>
      <c r="B132" s="239" t="s">
        <v>106</v>
      </c>
      <c r="C132" s="238">
        <v>10</v>
      </c>
      <c r="D132" s="53" t="s">
        <v>1</v>
      </c>
      <c r="E132" s="54"/>
      <c r="F132" s="236">
        <f>C132*E132</f>
        <v>0</v>
      </c>
      <c r="G132" s="225"/>
    </row>
    <row r="133" spans="1:7" s="224" customFormat="1" x14ac:dyDescent="0.25">
      <c r="A133" s="240"/>
      <c r="B133" s="239" t="s">
        <v>61</v>
      </c>
      <c r="C133" s="238">
        <v>12</v>
      </c>
      <c r="D133" s="53" t="s">
        <v>1</v>
      </c>
      <c r="E133" s="54"/>
      <c r="F133" s="236">
        <f>C133*E133</f>
        <v>0</v>
      </c>
      <c r="G133" s="225"/>
    </row>
    <row r="134" spans="1:7" s="224" customFormat="1" x14ac:dyDescent="0.25">
      <c r="A134" s="240"/>
      <c r="B134" s="239" t="s">
        <v>273</v>
      </c>
      <c r="C134" s="238">
        <v>6</v>
      </c>
      <c r="D134" s="53" t="s">
        <v>1</v>
      </c>
      <c r="E134" s="54"/>
      <c r="F134" s="236">
        <f>C134*E134</f>
        <v>0</v>
      </c>
      <c r="G134" s="225"/>
    </row>
    <row r="135" spans="1:7" s="224" customFormat="1" x14ac:dyDescent="0.25">
      <c r="A135" s="252"/>
      <c r="B135" s="251"/>
      <c r="C135" s="250"/>
      <c r="D135" s="249"/>
      <c r="E135" s="248"/>
      <c r="F135" s="248"/>
      <c r="G135" s="225"/>
    </row>
    <row r="136" spans="1:7" s="224" customFormat="1" x14ac:dyDescent="0.25">
      <c r="A136" s="240"/>
      <c r="B136" s="239"/>
      <c r="C136" s="238"/>
      <c r="D136" s="53"/>
      <c r="E136" s="236"/>
      <c r="F136" s="236"/>
      <c r="G136" s="225"/>
    </row>
    <row r="137" spans="1:7" s="224" customFormat="1" x14ac:dyDescent="0.25">
      <c r="A137" s="240">
        <f>COUNT($A$6:A136)+1</f>
        <v>18</v>
      </c>
      <c r="B137" s="242" t="s">
        <v>287</v>
      </c>
      <c r="C137" s="241"/>
      <c r="D137" s="53"/>
      <c r="E137" s="236"/>
      <c r="F137" s="236"/>
      <c r="G137" s="225"/>
    </row>
    <row r="138" spans="1:7" s="224" customFormat="1" ht="38.25" x14ac:dyDescent="0.25">
      <c r="A138" s="240"/>
      <c r="B138" s="239" t="s">
        <v>60</v>
      </c>
      <c r="C138" s="238"/>
      <c r="D138" s="53"/>
      <c r="E138" s="236"/>
      <c r="F138" s="236"/>
      <c r="G138" s="225"/>
    </row>
    <row r="139" spans="1:7" s="224" customFormat="1" x14ac:dyDescent="0.25">
      <c r="A139" s="235"/>
      <c r="B139" s="254" t="s">
        <v>32</v>
      </c>
      <c r="C139" s="233"/>
      <c r="D139" s="233"/>
      <c r="E139" s="231"/>
      <c r="F139" s="231"/>
      <c r="G139" s="225"/>
    </row>
    <row r="140" spans="1:7" s="224" customFormat="1" x14ac:dyDescent="0.25">
      <c r="A140" s="240"/>
      <c r="B140" s="239" t="s">
        <v>271</v>
      </c>
      <c r="C140" s="238">
        <v>2</v>
      </c>
      <c r="D140" s="53" t="s">
        <v>1</v>
      </c>
      <c r="E140" s="54"/>
      <c r="F140" s="236">
        <f>C140*E140</f>
        <v>0</v>
      </c>
      <c r="G140" s="225"/>
    </row>
    <row r="141" spans="1:7" s="224" customFormat="1" x14ac:dyDescent="0.25">
      <c r="A141" s="240"/>
      <c r="B141" s="239"/>
      <c r="C141" s="238"/>
      <c r="D141" s="53"/>
      <c r="E141" s="236"/>
      <c r="F141" s="236"/>
      <c r="G141" s="225"/>
    </row>
    <row r="142" spans="1:7" s="224" customFormat="1" x14ac:dyDescent="0.25">
      <c r="A142" s="247"/>
      <c r="B142" s="246"/>
      <c r="C142" s="243"/>
      <c r="D142" s="245"/>
      <c r="E142" s="244"/>
      <c r="F142" s="243"/>
      <c r="G142" s="225"/>
    </row>
    <row r="143" spans="1:7" s="224" customFormat="1" x14ac:dyDescent="0.25">
      <c r="A143" s="240">
        <f>COUNT($A$6:A142)+1</f>
        <v>19</v>
      </c>
      <c r="B143" s="242" t="s">
        <v>109</v>
      </c>
      <c r="C143" s="241"/>
      <c r="D143" s="53"/>
      <c r="E143" s="236"/>
      <c r="F143" s="236"/>
      <c r="G143" s="225"/>
    </row>
    <row r="144" spans="1:7" s="224" customFormat="1" ht="25.5" x14ac:dyDescent="0.25">
      <c r="A144" s="240"/>
      <c r="B144" s="239" t="s">
        <v>110</v>
      </c>
      <c r="C144" s="238"/>
      <c r="D144" s="53"/>
      <c r="E144" s="236"/>
      <c r="F144" s="236"/>
      <c r="G144" s="225"/>
    </row>
    <row r="145" spans="1:7" s="224" customFormat="1" x14ac:dyDescent="0.25">
      <c r="A145" s="235"/>
      <c r="B145" s="254" t="s">
        <v>32</v>
      </c>
      <c r="C145" s="233"/>
      <c r="D145" s="233"/>
      <c r="E145" s="231"/>
      <c r="F145" s="231"/>
      <c r="G145" s="225"/>
    </row>
    <row r="146" spans="1:7" s="224" customFormat="1" x14ac:dyDescent="0.25">
      <c r="A146" s="240"/>
      <c r="B146" s="239" t="s">
        <v>286</v>
      </c>
      <c r="C146" s="238">
        <v>2</v>
      </c>
      <c r="D146" s="53" t="s">
        <v>1</v>
      </c>
      <c r="E146" s="54"/>
      <c r="F146" s="236">
        <f>C146*E146</f>
        <v>0</v>
      </c>
      <c r="G146" s="225"/>
    </row>
    <row r="147" spans="1:7" s="224" customFormat="1" x14ac:dyDescent="0.25">
      <c r="A147" s="240"/>
      <c r="B147" s="239" t="s">
        <v>285</v>
      </c>
      <c r="C147" s="238">
        <v>2</v>
      </c>
      <c r="D147" s="53" t="s">
        <v>1</v>
      </c>
      <c r="E147" s="54"/>
      <c r="F147" s="236">
        <f>C147*E147</f>
        <v>0</v>
      </c>
      <c r="G147" s="225"/>
    </row>
    <row r="148" spans="1:7" s="224" customFormat="1" x14ac:dyDescent="0.25">
      <c r="A148" s="240"/>
      <c r="B148" s="239" t="s">
        <v>284</v>
      </c>
      <c r="C148" s="238">
        <v>2</v>
      </c>
      <c r="D148" s="53" t="s">
        <v>1</v>
      </c>
      <c r="E148" s="54"/>
      <c r="F148" s="236">
        <f>C148*E148</f>
        <v>0</v>
      </c>
      <c r="G148" s="225"/>
    </row>
    <row r="149" spans="1:7" s="224" customFormat="1" x14ac:dyDescent="0.25">
      <c r="A149" s="252"/>
      <c r="B149" s="251"/>
      <c r="C149" s="250"/>
      <c r="D149" s="249"/>
      <c r="E149" s="248"/>
      <c r="F149" s="248"/>
      <c r="G149" s="225"/>
    </row>
    <row r="150" spans="1:7" s="224" customFormat="1" x14ac:dyDescent="0.25">
      <c r="A150" s="247"/>
      <c r="B150" s="246"/>
      <c r="C150" s="243"/>
      <c r="D150" s="245"/>
      <c r="E150" s="244"/>
      <c r="F150" s="243"/>
      <c r="G150" s="225"/>
    </row>
    <row r="151" spans="1:7" s="224" customFormat="1" x14ac:dyDescent="0.25">
      <c r="A151" s="240">
        <f>COUNT($A$5:A150)+1</f>
        <v>20</v>
      </c>
      <c r="B151" s="242" t="s">
        <v>114</v>
      </c>
      <c r="C151" s="241"/>
      <c r="D151" s="53"/>
      <c r="E151" s="236"/>
      <c r="F151" s="236"/>
      <c r="G151" s="225"/>
    </row>
    <row r="152" spans="1:7" s="224" customFormat="1" ht="76.5" x14ac:dyDescent="0.25">
      <c r="A152" s="240"/>
      <c r="B152" s="239" t="s">
        <v>283</v>
      </c>
      <c r="C152" s="238"/>
      <c r="D152" s="53"/>
      <c r="E152" s="236"/>
      <c r="F152" s="236"/>
      <c r="G152" s="225"/>
    </row>
    <row r="153" spans="1:7" s="224" customFormat="1" x14ac:dyDescent="0.25">
      <c r="A153" s="264"/>
      <c r="B153" s="254" t="s">
        <v>32</v>
      </c>
      <c r="C153" s="265"/>
      <c r="D153" s="233"/>
      <c r="E153" s="231"/>
      <c r="F153" s="231"/>
      <c r="G153" s="225"/>
    </row>
    <row r="154" spans="1:7" s="224" customFormat="1" x14ac:dyDescent="0.25">
      <c r="A154" s="240"/>
      <c r="B154" s="239" t="s">
        <v>271</v>
      </c>
      <c r="C154" s="238">
        <v>2</v>
      </c>
      <c r="D154" s="53" t="s">
        <v>1</v>
      </c>
      <c r="E154" s="54"/>
      <c r="F154" s="236">
        <f>E154*C154</f>
        <v>0</v>
      </c>
      <c r="G154" s="225"/>
    </row>
    <row r="155" spans="1:7" s="224" customFormat="1" x14ac:dyDescent="0.25">
      <c r="A155" s="252"/>
      <c r="B155" s="251"/>
      <c r="C155" s="250"/>
      <c r="D155" s="249"/>
      <c r="E155" s="248"/>
      <c r="F155" s="248"/>
      <c r="G155" s="225"/>
    </row>
    <row r="156" spans="1:7" s="224" customFormat="1" x14ac:dyDescent="0.25">
      <c r="A156" s="247"/>
      <c r="B156" s="246"/>
      <c r="C156" s="243"/>
      <c r="D156" s="245"/>
      <c r="E156" s="244"/>
      <c r="F156" s="243"/>
      <c r="G156" s="225"/>
    </row>
    <row r="157" spans="1:7" s="224" customFormat="1" x14ac:dyDescent="0.25">
      <c r="A157" s="240">
        <f>COUNT($A$5:A156)+1</f>
        <v>21</v>
      </c>
      <c r="B157" s="242" t="s">
        <v>282</v>
      </c>
      <c r="C157" s="241"/>
      <c r="D157" s="53"/>
      <c r="E157" s="236"/>
      <c r="F157" s="236"/>
      <c r="G157" s="225"/>
    </row>
    <row r="158" spans="1:7" s="224" customFormat="1" ht="63.75" x14ac:dyDescent="0.25">
      <c r="A158" s="240"/>
      <c r="B158" s="239" t="s">
        <v>281</v>
      </c>
      <c r="C158" s="238"/>
      <c r="D158" s="53"/>
      <c r="E158" s="236"/>
      <c r="F158" s="236"/>
      <c r="G158" s="225"/>
    </row>
    <row r="159" spans="1:7" s="224" customFormat="1" x14ac:dyDescent="0.25">
      <c r="A159" s="264"/>
      <c r="B159" s="254" t="s">
        <v>32</v>
      </c>
      <c r="C159" s="233"/>
      <c r="D159" s="233"/>
      <c r="E159" s="231"/>
      <c r="F159" s="231"/>
      <c r="G159" s="225"/>
    </row>
    <row r="160" spans="1:7" s="224" customFormat="1" x14ac:dyDescent="0.25">
      <c r="A160" s="240"/>
      <c r="B160" s="239" t="s">
        <v>280</v>
      </c>
      <c r="C160" s="238">
        <v>4</v>
      </c>
      <c r="D160" s="53" t="s">
        <v>1</v>
      </c>
      <c r="E160" s="54"/>
      <c r="F160" s="236">
        <f>C160*E160</f>
        <v>0</v>
      </c>
      <c r="G160" s="225"/>
    </row>
    <row r="161" spans="1:7" s="224" customFormat="1" x14ac:dyDescent="0.25">
      <c r="A161" s="240"/>
      <c r="B161" s="239" t="s">
        <v>279</v>
      </c>
      <c r="C161" s="238">
        <v>2</v>
      </c>
      <c r="D161" s="53" t="s">
        <v>1</v>
      </c>
      <c r="E161" s="54"/>
      <c r="F161" s="236">
        <f>C161*E161</f>
        <v>0</v>
      </c>
      <c r="G161" s="225"/>
    </row>
    <row r="162" spans="1:7" s="224" customFormat="1" x14ac:dyDescent="0.25">
      <c r="A162" s="240"/>
      <c r="B162" s="239" t="s">
        <v>278</v>
      </c>
      <c r="C162" s="238">
        <v>2</v>
      </c>
      <c r="D162" s="53" t="s">
        <v>1</v>
      </c>
      <c r="E162" s="54"/>
      <c r="F162" s="236">
        <f>C162*E162</f>
        <v>0</v>
      </c>
      <c r="G162" s="225"/>
    </row>
    <row r="163" spans="1:7" s="224" customFormat="1" x14ac:dyDescent="0.25">
      <c r="A163" s="252"/>
      <c r="B163" s="251"/>
      <c r="C163" s="250"/>
      <c r="D163" s="249"/>
      <c r="E163" s="248"/>
      <c r="F163" s="248"/>
      <c r="G163" s="225"/>
    </row>
    <row r="164" spans="1:7" s="224" customFormat="1" x14ac:dyDescent="0.25">
      <c r="A164" s="263"/>
      <c r="B164" s="262"/>
      <c r="C164" s="261"/>
      <c r="D164" s="260"/>
      <c r="E164" s="259"/>
      <c r="F164" s="259"/>
      <c r="G164" s="225"/>
    </row>
    <row r="165" spans="1:7" s="224" customFormat="1" x14ac:dyDescent="0.25">
      <c r="A165" s="240">
        <f>COUNT($A$5:A164)+1</f>
        <v>22</v>
      </c>
      <c r="B165" s="242" t="s">
        <v>277</v>
      </c>
      <c r="C165" s="238"/>
      <c r="D165" s="53"/>
      <c r="E165" s="236"/>
      <c r="F165" s="236"/>
      <c r="G165" s="225"/>
    </row>
    <row r="166" spans="1:7" s="224" customFormat="1" ht="102" x14ac:dyDescent="0.25">
      <c r="A166" s="240"/>
      <c r="B166" s="239" t="s">
        <v>276</v>
      </c>
      <c r="C166" s="238"/>
      <c r="D166" s="53"/>
      <c r="E166" s="236"/>
      <c r="F166" s="236"/>
      <c r="G166" s="225"/>
    </row>
    <row r="167" spans="1:7" s="224" customFormat="1" x14ac:dyDescent="0.25">
      <c r="A167" s="240"/>
      <c r="B167" s="255" t="s">
        <v>275</v>
      </c>
      <c r="C167" s="238">
        <v>1</v>
      </c>
      <c r="D167" s="258" t="s">
        <v>1</v>
      </c>
      <c r="E167" s="54"/>
      <c r="F167" s="236">
        <f>C167*E167</f>
        <v>0</v>
      </c>
      <c r="G167" s="225"/>
    </row>
    <row r="168" spans="1:7" s="224" customFormat="1" x14ac:dyDescent="0.25">
      <c r="A168" s="252"/>
      <c r="B168" s="251"/>
      <c r="C168" s="250"/>
      <c r="D168" s="249"/>
      <c r="E168" s="248"/>
      <c r="F168" s="248"/>
      <c r="G168" s="225"/>
    </row>
    <row r="169" spans="1:7" s="224" customFormat="1" x14ac:dyDescent="0.25">
      <c r="A169" s="240"/>
      <c r="B169" s="239"/>
      <c r="C169" s="238"/>
      <c r="D169" s="53"/>
      <c r="E169" s="236"/>
      <c r="F169" s="236"/>
      <c r="G169" s="225"/>
    </row>
    <row r="170" spans="1:7" s="224" customFormat="1" x14ac:dyDescent="0.25">
      <c r="A170" s="240">
        <f>COUNT($A$5:A169)+1</f>
        <v>23</v>
      </c>
      <c r="B170" s="254" t="s">
        <v>69</v>
      </c>
      <c r="C170" s="233"/>
      <c r="D170" s="233"/>
      <c r="E170" s="231"/>
      <c r="F170" s="231"/>
      <c r="G170" s="225"/>
    </row>
    <row r="171" spans="1:7" s="224" customFormat="1" x14ac:dyDescent="0.25">
      <c r="A171" s="235"/>
      <c r="B171" s="257" t="s">
        <v>70</v>
      </c>
      <c r="C171" s="238">
        <v>2</v>
      </c>
      <c r="D171" s="233" t="s">
        <v>1</v>
      </c>
      <c r="E171" s="54"/>
      <c r="F171" s="231">
        <f>C171*E171</f>
        <v>0</v>
      </c>
      <c r="G171" s="225"/>
    </row>
    <row r="172" spans="1:7" s="224" customFormat="1" x14ac:dyDescent="0.25">
      <c r="A172" s="240"/>
      <c r="B172" s="239"/>
      <c r="C172" s="238"/>
      <c r="D172" s="53"/>
      <c r="E172" s="236"/>
      <c r="F172" s="236"/>
      <c r="G172" s="225"/>
    </row>
    <row r="173" spans="1:7" s="224" customFormat="1" x14ac:dyDescent="0.25">
      <c r="A173" s="247"/>
      <c r="B173" s="246"/>
      <c r="C173" s="243"/>
      <c r="D173" s="245"/>
      <c r="E173" s="244"/>
      <c r="F173" s="243"/>
      <c r="G173" s="225"/>
    </row>
    <row r="174" spans="1:7" s="224" customFormat="1" x14ac:dyDescent="0.25">
      <c r="A174" s="240">
        <f>COUNT($A$6:A173)+1</f>
        <v>24</v>
      </c>
      <c r="B174" s="242" t="s">
        <v>67</v>
      </c>
      <c r="C174" s="238"/>
      <c r="G174" s="225"/>
    </row>
    <row r="175" spans="1:7" s="224" customFormat="1" x14ac:dyDescent="0.25">
      <c r="A175" s="240"/>
      <c r="B175" s="239" t="s">
        <v>68</v>
      </c>
      <c r="C175" s="238">
        <v>2</v>
      </c>
      <c r="D175" s="53" t="s">
        <v>1</v>
      </c>
      <c r="E175" s="54"/>
      <c r="F175" s="236">
        <f>C175*E175</f>
        <v>0</v>
      </c>
      <c r="G175" s="225"/>
    </row>
    <row r="176" spans="1:7" s="224" customFormat="1" x14ac:dyDescent="0.25">
      <c r="A176" s="252"/>
      <c r="B176" s="251"/>
      <c r="C176" s="250"/>
      <c r="D176" s="249"/>
      <c r="E176" s="248"/>
      <c r="F176" s="248"/>
      <c r="G176" s="225"/>
    </row>
    <row r="177" spans="1:7" s="224" customFormat="1" x14ac:dyDescent="0.25">
      <c r="A177" s="247"/>
      <c r="B177" s="246"/>
      <c r="C177" s="243"/>
      <c r="D177" s="245"/>
      <c r="E177" s="244"/>
      <c r="F177" s="243"/>
      <c r="G177" s="225"/>
    </row>
    <row r="178" spans="1:7" s="224" customFormat="1" x14ac:dyDescent="0.25">
      <c r="A178" s="240">
        <f>COUNT($A$6:A177)+1</f>
        <v>25</v>
      </c>
      <c r="B178" s="242" t="s">
        <v>71</v>
      </c>
      <c r="C178" s="241"/>
      <c r="D178" s="53"/>
      <c r="E178" s="236"/>
      <c r="F178" s="236"/>
      <c r="G178" s="225"/>
    </row>
    <row r="179" spans="1:7" s="224" customFormat="1" x14ac:dyDescent="0.25">
      <c r="A179" s="240"/>
      <c r="B179" s="239" t="s">
        <v>274</v>
      </c>
      <c r="C179" s="238"/>
      <c r="D179" s="53"/>
      <c r="E179" s="236"/>
      <c r="F179" s="236"/>
      <c r="G179" s="225"/>
    </row>
    <row r="180" spans="1:7" s="224" customFormat="1" x14ac:dyDescent="0.25">
      <c r="A180" s="240"/>
      <c r="B180" s="239" t="s">
        <v>272</v>
      </c>
      <c r="C180" s="238">
        <v>2</v>
      </c>
      <c r="D180" s="53" t="s">
        <v>1</v>
      </c>
      <c r="E180" s="54"/>
      <c r="F180" s="236">
        <f t="shared" ref="F180:F185" si="0">C180*E180</f>
        <v>0</v>
      </c>
      <c r="G180" s="225"/>
    </row>
    <row r="181" spans="1:7" s="224" customFormat="1" x14ac:dyDescent="0.25">
      <c r="A181" s="240"/>
      <c r="B181" s="239" t="s">
        <v>173</v>
      </c>
      <c r="C181" s="238">
        <v>2</v>
      </c>
      <c r="D181" s="53" t="s">
        <v>1</v>
      </c>
      <c r="E181" s="54"/>
      <c r="F181" s="236">
        <f t="shared" si="0"/>
        <v>0</v>
      </c>
      <c r="G181" s="225"/>
    </row>
    <row r="182" spans="1:7" s="224" customFormat="1" x14ac:dyDescent="0.25">
      <c r="A182" s="240"/>
      <c r="B182" s="239" t="s">
        <v>273</v>
      </c>
      <c r="C182" s="238">
        <v>6</v>
      </c>
      <c r="D182" s="53" t="s">
        <v>1</v>
      </c>
      <c r="E182" s="54"/>
      <c r="F182" s="236">
        <f t="shared" si="0"/>
        <v>0</v>
      </c>
      <c r="G182" s="225"/>
    </row>
    <row r="183" spans="1:7" s="224" customFormat="1" x14ac:dyDescent="0.25">
      <c r="A183" s="240"/>
      <c r="B183" s="239" t="s">
        <v>168</v>
      </c>
      <c r="C183" s="238">
        <v>2</v>
      </c>
      <c r="D183" s="53" t="s">
        <v>1</v>
      </c>
      <c r="E183" s="54"/>
      <c r="F183" s="236">
        <f t="shared" si="0"/>
        <v>0</v>
      </c>
      <c r="G183" s="225"/>
    </row>
    <row r="184" spans="1:7" s="224" customFormat="1" x14ac:dyDescent="0.25">
      <c r="A184" s="240"/>
      <c r="B184" s="239" t="s">
        <v>108</v>
      </c>
      <c r="C184" s="238">
        <v>30</v>
      </c>
      <c r="D184" s="53" t="s">
        <v>1</v>
      </c>
      <c r="E184" s="54"/>
      <c r="F184" s="236">
        <f t="shared" si="0"/>
        <v>0</v>
      </c>
      <c r="G184" s="225"/>
    </row>
    <row r="185" spans="1:7" s="224" customFormat="1" x14ac:dyDescent="0.25">
      <c r="A185" s="240"/>
      <c r="B185" s="239" t="s">
        <v>271</v>
      </c>
      <c r="C185" s="238">
        <v>4</v>
      </c>
      <c r="D185" s="53" t="s">
        <v>1</v>
      </c>
      <c r="E185" s="54"/>
      <c r="F185" s="236">
        <f t="shared" si="0"/>
        <v>0</v>
      </c>
      <c r="G185" s="225"/>
    </row>
    <row r="186" spans="1:7" s="224" customFormat="1" x14ac:dyDescent="0.25">
      <c r="A186" s="252"/>
      <c r="B186" s="251"/>
      <c r="C186" s="250"/>
      <c r="D186" s="249"/>
      <c r="E186" s="248"/>
      <c r="F186" s="248"/>
      <c r="G186" s="225"/>
    </row>
    <row r="187" spans="1:7" s="224" customFormat="1" x14ac:dyDescent="0.25">
      <c r="A187" s="240"/>
      <c r="B187" s="239"/>
      <c r="C187" s="238"/>
      <c r="D187" s="53"/>
      <c r="E187" s="236"/>
      <c r="F187" s="236"/>
      <c r="G187" s="225"/>
    </row>
    <row r="188" spans="1:7" s="224" customFormat="1" x14ac:dyDescent="0.25">
      <c r="A188" s="240">
        <f>COUNT($A$6:A185)+1</f>
        <v>26</v>
      </c>
      <c r="B188" s="256" t="s">
        <v>73</v>
      </c>
      <c r="C188" s="233"/>
      <c r="D188" s="233"/>
      <c r="E188" s="231"/>
      <c r="F188" s="231"/>
      <c r="G188" s="225"/>
    </row>
    <row r="189" spans="1:7" s="224" customFormat="1" x14ac:dyDescent="0.25">
      <c r="A189" s="235"/>
      <c r="B189" s="255" t="s">
        <v>74</v>
      </c>
      <c r="C189" s="233"/>
      <c r="D189" s="233"/>
      <c r="E189" s="231"/>
      <c r="F189" s="231"/>
      <c r="G189" s="225"/>
    </row>
    <row r="190" spans="1:7" s="224" customFormat="1" x14ac:dyDescent="0.25">
      <c r="A190" s="240"/>
      <c r="B190" s="239" t="s">
        <v>272</v>
      </c>
      <c r="C190" s="238">
        <v>2</v>
      </c>
      <c r="D190" s="53" t="s">
        <v>1</v>
      </c>
      <c r="E190" s="54"/>
      <c r="F190" s="236">
        <f>C190*E190</f>
        <v>0</v>
      </c>
      <c r="G190" s="225"/>
    </row>
    <row r="191" spans="1:7" s="224" customFormat="1" x14ac:dyDescent="0.25">
      <c r="A191" s="240"/>
      <c r="B191" s="239" t="s">
        <v>173</v>
      </c>
      <c r="C191" s="238">
        <v>2</v>
      </c>
      <c r="D191" s="53" t="s">
        <v>1</v>
      </c>
      <c r="E191" s="54"/>
      <c r="F191" s="236">
        <f>C191*E191</f>
        <v>0</v>
      </c>
      <c r="G191" s="225"/>
    </row>
    <row r="192" spans="1:7" s="224" customFormat="1" x14ac:dyDescent="0.25">
      <c r="A192" s="240"/>
      <c r="B192" s="239" t="s">
        <v>271</v>
      </c>
      <c r="C192" s="238">
        <v>2</v>
      </c>
      <c r="D192" s="53" t="s">
        <v>1</v>
      </c>
      <c r="E192" s="54"/>
      <c r="F192" s="236">
        <f>C192*E192</f>
        <v>0</v>
      </c>
      <c r="G192" s="225"/>
    </row>
    <row r="193" spans="1:7" s="224" customFormat="1" x14ac:dyDescent="0.25">
      <c r="A193" s="252"/>
      <c r="B193" s="251"/>
      <c r="C193" s="250"/>
      <c r="D193" s="249"/>
      <c r="E193" s="248"/>
      <c r="F193" s="248"/>
      <c r="G193" s="225"/>
    </row>
    <row r="194" spans="1:7" s="224" customFormat="1" x14ac:dyDescent="0.25">
      <c r="A194" s="247"/>
      <c r="B194" s="246"/>
      <c r="C194" s="243"/>
      <c r="D194" s="245"/>
      <c r="E194" s="244"/>
      <c r="F194" s="243"/>
      <c r="G194" s="225"/>
    </row>
    <row r="195" spans="1:7" s="224" customFormat="1" x14ac:dyDescent="0.25">
      <c r="A195" s="240">
        <f>COUNT($A$6:A194)+1</f>
        <v>27</v>
      </c>
      <c r="B195" s="242" t="s">
        <v>75</v>
      </c>
      <c r="C195" s="241"/>
      <c r="D195" s="53"/>
      <c r="E195" s="236"/>
      <c r="F195" s="236"/>
      <c r="G195" s="225"/>
    </row>
    <row r="196" spans="1:7" s="224" customFormat="1" ht="38.25" x14ac:dyDescent="0.25">
      <c r="A196" s="240"/>
      <c r="B196" s="239" t="s">
        <v>85</v>
      </c>
      <c r="C196" s="238"/>
      <c r="D196" s="53"/>
      <c r="E196" s="236"/>
      <c r="F196" s="236"/>
      <c r="G196" s="225"/>
    </row>
    <row r="197" spans="1:7" s="224" customFormat="1" ht="15" x14ac:dyDescent="0.25">
      <c r="A197" s="240"/>
      <c r="B197" s="239"/>
      <c r="C197" s="238">
        <v>10</v>
      </c>
      <c r="D197" s="53" t="s">
        <v>13</v>
      </c>
      <c r="E197" s="54"/>
      <c r="F197" s="236">
        <f>C197*E197</f>
        <v>0</v>
      </c>
      <c r="G197" s="225"/>
    </row>
    <row r="198" spans="1:7" s="224" customFormat="1" x14ac:dyDescent="0.25">
      <c r="A198" s="252"/>
      <c r="B198" s="251"/>
      <c r="C198" s="250"/>
      <c r="D198" s="249"/>
      <c r="E198" s="248"/>
      <c r="F198" s="248"/>
      <c r="G198" s="225"/>
    </row>
    <row r="199" spans="1:7" s="224" customFormat="1" x14ac:dyDescent="0.25">
      <c r="A199" s="247"/>
      <c r="B199" s="246"/>
      <c r="C199" s="243"/>
      <c r="D199" s="245"/>
      <c r="E199" s="244"/>
      <c r="F199" s="243"/>
      <c r="G199" s="225"/>
    </row>
    <row r="200" spans="1:7" s="224" customFormat="1" x14ac:dyDescent="0.25">
      <c r="A200" s="240">
        <f>COUNT($A$6:A198)+1</f>
        <v>28</v>
      </c>
      <c r="B200" s="242" t="s">
        <v>76</v>
      </c>
      <c r="C200" s="241"/>
      <c r="D200" s="53"/>
      <c r="E200" s="236"/>
      <c r="F200" s="236"/>
      <c r="G200" s="225"/>
    </row>
    <row r="201" spans="1:7" s="224" customFormat="1" ht="127.7" customHeight="1" x14ac:dyDescent="0.25">
      <c r="A201" s="240"/>
      <c r="B201" s="239" t="s">
        <v>270</v>
      </c>
      <c r="C201" s="238"/>
      <c r="D201" s="53"/>
      <c r="E201" s="236"/>
      <c r="F201" s="236"/>
      <c r="G201" s="225"/>
    </row>
    <row r="202" spans="1:7" s="224" customFormat="1" x14ac:dyDescent="0.25">
      <c r="A202" s="235"/>
      <c r="B202" s="254" t="s">
        <v>29</v>
      </c>
      <c r="C202" s="233"/>
      <c r="D202" s="233"/>
      <c r="E202" s="236"/>
      <c r="F202" s="231"/>
      <c r="G202" s="225"/>
    </row>
    <row r="203" spans="1:7" s="253" customFormat="1" ht="15" x14ac:dyDescent="0.25">
      <c r="A203" s="240"/>
      <c r="B203" s="239" t="s">
        <v>269</v>
      </c>
      <c r="C203" s="238">
        <v>3</v>
      </c>
      <c r="D203" s="53" t="s">
        <v>13</v>
      </c>
      <c r="E203" s="54"/>
      <c r="F203" s="236">
        <f>C203*E203</f>
        <v>0</v>
      </c>
      <c r="G203" s="225"/>
    </row>
    <row r="204" spans="1:7" s="253" customFormat="1" ht="15" x14ac:dyDescent="0.25">
      <c r="A204" s="240"/>
      <c r="B204" s="239" t="s">
        <v>268</v>
      </c>
      <c r="C204" s="238">
        <v>7</v>
      </c>
      <c r="D204" s="53" t="s">
        <v>13</v>
      </c>
      <c r="E204" s="54"/>
      <c r="F204" s="236">
        <f>C204*E204</f>
        <v>0</v>
      </c>
      <c r="G204" s="225"/>
    </row>
    <row r="205" spans="1:7" s="224" customFormat="1" ht="15" x14ac:dyDescent="0.25">
      <c r="A205" s="240"/>
      <c r="B205" s="239" t="s">
        <v>267</v>
      </c>
      <c r="C205" s="238">
        <v>6</v>
      </c>
      <c r="D205" s="53" t="s">
        <v>13</v>
      </c>
      <c r="E205" s="54"/>
      <c r="F205" s="236">
        <f>C205*E205</f>
        <v>0</v>
      </c>
      <c r="G205" s="225"/>
    </row>
    <row r="206" spans="1:7" s="224" customFormat="1" x14ac:dyDescent="0.25">
      <c r="A206" s="252"/>
      <c r="B206" s="251"/>
      <c r="C206" s="250"/>
      <c r="D206" s="249"/>
      <c r="E206" s="248"/>
      <c r="F206" s="248"/>
      <c r="G206" s="225"/>
    </row>
    <row r="207" spans="1:7" s="224" customFormat="1" x14ac:dyDescent="0.25">
      <c r="A207" s="247"/>
      <c r="B207" s="246"/>
      <c r="C207" s="243"/>
      <c r="D207" s="245"/>
      <c r="E207" s="244"/>
      <c r="F207" s="243"/>
      <c r="G207" s="225"/>
    </row>
    <row r="208" spans="1:7" s="224" customFormat="1" x14ac:dyDescent="0.25">
      <c r="A208" s="240">
        <f>COUNT($A$6:A207)+1</f>
        <v>29</v>
      </c>
      <c r="B208" s="242" t="s">
        <v>16</v>
      </c>
      <c r="C208" s="241"/>
      <c r="D208" s="53"/>
      <c r="E208" s="236"/>
      <c r="F208" s="236"/>
      <c r="G208" s="225"/>
    </row>
    <row r="209" spans="1:7" s="224" customFormat="1" ht="38.25" x14ac:dyDescent="0.25">
      <c r="A209" s="240"/>
      <c r="B209" s="239" t="s">
        <v>77</v>
      </c>
      <c r="C209" s="238"/>
      <c r="D209" s="53"/>
      <c r="E209" s="236"/>
      <c r="F209" s="236"/>
      <c r="G209" s="225"/>
    </row>
    <row r="210" spans="1:7" s="224" customFormat="1" x14ac:dyDescent="0.25">
      <c r="B210" s="237"/>
      <c r="C210" s="233"/>
      <c r="D210" s="232">
        <v>0.1</v>
      </c>
      <c r="E210" s="231"/>
      <c r="F210" s="236">
        <f>SUM(F10:F206)*D210</f>
        <v>0</v>
      </c>
      <c r="G210" s="225"/>
    </row>
    <row r="211" spans="1:7" s="224" customFormat="1" x14ac:dyDescent="0.25">
      <c r="A211" s="235"/>
      <c r="B211" s="234"/>
      <c r="C211" s="233"/>
      <c r="D211" s="232"/>
      <c r="E211" s="231"/>
      <c r="F211" s="231"/>
      <c r="G211" s="225"/>
    </row>
    <row r="212" spans="1:7" s="224" customFormat="1" x14ac:dyDescent="0.25">
      <c r="A212" s="230"/>
      <c r="B212" s="229" t="s">
        <v>78</v>
      </c>
      <c r="C212" s="228"/>
      <c r="D212" s="227"/>
      <c r="E212" s="226" t="s">
        <v>12</v>
      </c>
      <c r="F212" s="226">
        <f>SUM(F10:F211)</f>
        <v>0</v>
      </c>
      <c r="G212" s="225"/>
    </row>
  </sheetData>
  <sheetProtection algorithmName="SHA-512" hashValue="EIkA88blPczZ5/kkjT8Y+insYcQx5smzIYIVX9+pBDAiDDki+Ka0b8mWKjfYh+WVoERK4QEeA6zHPMZY3A3QrQ==" saltValue="rteyX9HcQddb3oH0YZN0u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&amp;LENERGETIKA LJUBLJANA D.O.O.
SEKTOR ZA INVESTICIJE IN RAZVOJ&amp;RENLJ-SIR-104/26</oddHeader>
    <oddFooter>&amp;C&amp;P / &amp;N</oddFooter>
  </headerFooter>
  <rowBreaks count="6" manualBreakCount="6">
    <brk id="25" max="5" man="1"/>
    <brk id="58" max="5" man="1"/>
    <brk id="91" max="5" man="1"/>
    <brk id="127" max="5" man="1"/>
    <brk id="163" max="5" man="1"/>
    <brk id="198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01A35-C6DA-462A-9EC0-3CBDD18E55D4}">
  <sheetPr codeName="List9">
    <tabColor rgb="FF92D050"/>
  </sheetPr>
  <dimension ref="A1:J16"/>
  <sheetViews>
    <sheetView zoomScaleNormal="100" zoomScaleSheetLayoutView="100" workbookViewId="0">
      <selection activeCell="G14" sqref="G14:G15"/>
    </sheetView>
  </sheetViews>
  <sheetFormatPr defaultColWidth="8.85546875" defaultRowHeight="12.75" x14ac:dyDescent="0.2"/>
  <cols>
    <col min="1" max="1" width="6.140625" style="66" customWidth="1"/>
    <col min="2" max="2" width="5.5703125" style="66" customWidth="1"/>
    <col min="3" max="3" width="33.42578125" style="66" customWidth="1"/>
    <col min="4" max="5" width="6.140625" style="66" customWidth="1"/>
    <col min="6" max="6" width="10.85546875" style="66" bestFit="1" customWidth="1"/>
    <col min="7" max="7" width="16.42578125" style="53" bestFit="1" customWidth="1"/>
    <col min="8" max="16384" width="8.85546875" style="66"/>
  </cols>
  <sheetData>
    <row r="1" spans="1:10" ht="18" x14ac:dyDescent="0.2">
      <c r="A1" s="83" t="s">
        <v>2</v>
      </c>
      <c r="B1" s="83"/>
      <c r="C1" s="83"/>
      <c r="D1" s="83"/>
      <c r="E1" s="83"/>
      <c r="F1" s="83"/>
      <c r="G1" s="83"/>
    </row>
    <row r="2" spans="1:10" ht="15" customHeight="1" x14ac:dyDescent="0.2">
      <c r="A2" s="342" t="s">
        <v>19</v>
      </c>
      <c r="B2" s="342"/>
      <c r="C2" s="342"/>
      <c r="D2" s="342"/>
      <c r="E2" s="342"/>
      <c r="F2" s="342"/>
      <c r="G2" s="342"/>
    </row>
    <row r="3" spans="1:10" ht="15" customHeight="1" x14ac:dyDescent="0.2">
      <c r="A3" s="343" t="s">
        <v>325</v>
      </c>
      <c r="B3" s="342"/>
      <c r="C3" s="342"/>
      <c r="D3" s="342"/>
      <c r="E3" s="342"/>
      <c r="F3" s="342"/>
      <c r="G3" s="342"/>
    </row>
    <row r="4" spans="1:10" ht="15" customHeight="1" x14ac:dyDescent="0.2">
      <c r="A4" s="342"/>
      <c r="B4" s="342"/>
      <c r="C4" s="342"/>
      <c r="D4" s="342"/>
      <c r="E4" s="342"/>
      <c r="F4" s="342"/>
      <c r="G4" s="342"/>
    </row>
    <row r="5" spans="1:10" ht="25.5" x14ac:dyDescent="0.2">
      <c r="A5" s="217" t="s">
        <v>17</v>
      </c>
      <c r="B5" s="352" t="s">
        <v>24</v>
      </c>
      <c r="C5" s="352"/>
      <c r="D5" s="352"/>
      <c r="E5" s="352"/>
      <c r="F5" s="352"/>
      <c r="G5" s="216" t="s">
        <v>18</v>
      </c>
    </row>
    <row r="6" spans="1:10" x14ac:dyDescent="0.2">
      <c r="A6" s="215"/>
      <c r="B6" s="353" t="s">
        <v>324</v>
      </c>
      <c r="C6" s="354"/>
      <c r="D6" s="354"/>
      <c r="E6" s="354"/>
      <c r="F6" s="355"/>
      <c r="G6" s="64">
        <f>SUM(G7:G8)</f>
        <v>0</v>
      </c>
    </row>
    <row r="7" spans="1:10" s="89" customFormat="1" ht="13.7" customHeight="1" x14ac:dyDescent="0.2">
      <c r="A7" s="215" t="s">
        <v>323</v>
      </c>
      <c r="B7" s="353" t="s">
        <v>322</v>
      </c>
      <c r="C7" s="354"/>
      <c r="D7" s="354"/>
      <c r="E7" s="354"/>
      <c r="F7" s="354"/>
      <c r="G7" s="64">
        <f>G16</f>
        <v>0</v>
      </c>
      <c r="J7" s="66"/>
    </row>
    <row r="8" spans="1:10" ht="13.5" thickBot="1" x14ac:dyDescent="0.25">
      <c r="A8" s="84"/>
      <c r="B8" s="85"/>
      <c r="C8" s="86"/>
      <c r="D8" s="86"/>
      <c r="E8" s="86"/>
      <c r="F8" s="86"/>
      <c r="G8" s="87"/>
    </row>
    <row r="9" spans="1:10" x14ac:dyDescent="0.2">
      <c r="A9" s="88"/>
      <c r="B9" s="88"/>
      <c r="C9" s="88"/>
      <c r="D9" s="88"/>
      <c r="E9" s="88"/>
      <c r="F9" s="88"/>
      <c r="G9" s="88"/>
    </row>
    <row r="10" spans="1:10" ht="15.75" x14ac:dyDescent="0.25">
      <c r="A10" s="76" t="s">
        <v>321</v>
      </c>
      <c r="C10" s="89"/>
      <c r="D10" s="89"/>
    </row>
    <row r="11" spans="1:10" x14ac:dyDescent="0.2">
      <c r="A11" s="344" t="s">
        <v>320</v>
      </c>
      <c r="B11" s="345"/>
      <c r="C11" s="345"/>
      <c r="D11" s="345"/>
      <c r="E11" s="345"/>
      <c r="F11" s="345"/>
      <c r="G11" s="346"/>
    </row>
    <row r="12" spans="1:10" ht="25.5" x14ac:dyDescent="0.2">
      <c r="A12" s="348" t="s">
        <v>14</v>
      </c>
      <c r="B12" s="357" t="s">
        <v>20</v>
      </c>
      <c r="C12" s="358"/>
      <c r="D12" s="357" t="s">
        <v>21</v>
      </c>
      <c r="E12" s="358"/>
      <c r="F12" s="214" t="s">
        <v>22</v>
      </c>
      <c r="G12" s="214" t="s">
        <v>3</v>
      </c>
    </row>
    <row r="13" spans="1:10" x14ac:dyDescent="0.2">
      <c r="A13" s="349"/>
      <c r="B13" s="359"/>
      <c r="C13" s="360"/>
      <c r="D13" s="359"/>
      <c r="E13" s="360"/>
      <c r="F13" s="91" t="s">
        <v>4</v>
      </c>
      <c r="G13" s="91" t="s">
        <v>11</v>
      </c>
    </row>
    <row r="14" spans="1:10" x14ac:dyDescent="0.2">
      <c r="A14" s="92" t="s">
        <v>319</v>
      </c>
      <c r="B14" s="350" t="s">
        <v>318</v>
      </c>
      <c r="C14" s="351"/>
      <c r="D14" s="361" t="s">
        <v>317</v>
      </c>
      <c r="E14" s="362"/>
      <c r="F14" s="93">
        <v>8</v>
      </c>
      <c r="G14" s="281">
        <f>SD_P4922!F150</f>
        <v>0</v>
      </c>
    </row>
    <row r="15" spans="1:10" x14ac:dyDescent="0.2">
      <c r="A15" s="92"/>
      <c r="B15" s="350"/>
      <c r="C15" s="351"/>
      <c r="D15" s="361"/>
      <c r="E15" s="362"/>
      <c r="F15" s="93"/>
      <c r="G15" s="281"/>
    </row>
    <row r="16" spans="1:10" x14ac:dyDescent="0.2">
      <c r="A16" s="347" t="s">
        <v>227</v>
      </c>
      <c r="B16" s="347"/>
      <c r="C16" s="347"/>
      <c r="D16" s="347"/>
      <c r="E16" s="347"/>
      <c r="F16" s="347"/>
      <c r="G16" s="280">
        <f>SUM(G14:G15)</f>
        <v>0</v>
      </c>
    </row>
  </sheetData>
  <sheetProtection algorithmName="SHA-512" hashValue="VA0oWGSxU6Yrb4dxYNmGidbdvA6rneua9KgxHqVH0cqCJmX5ROTnrDEprPuKPLT8AmYmaHWRSvQFuynczG9ylw==" saltValue="2adMriCFxTMjYlUy/HqcMQ==" spinCount="100000" sheet="1" objects="1" scenarios="1"/>
  <mergeCells count="14">
    <mergeCell ref="A16:F16"/>
    <mergeCell ref="A12:A13"/>
    <mergeCell ref="B12:C13"/>
    <mergeCell ref="D12:E13"/>
    <mergeCell ref="B14:C14"/>
    <mergeCell ref="D14:E14"/>
    <mergeCell ref="B15:C15"/>
    <mergeCell ref="D15:E15"/>
    <mergeCell ref="A11:G11"/>
    <mergeCell ref="A2:G2"/>
    <mergeCell ref="A3:G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&amp;LENERGETIKA LJUBLJANA D.O.O.
SEKTOR ZA INVESTICIJE IN RAZVOJ&amp;RENLJ-SIR-104/26</oddHeader>
    <oddFooter>&amp;C&amp;P /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C480-7FE0-4E41-9A6A-BA5F4344B9C3}">
  <sheetPr codeName="List10">
    <tabColor rgb="FF92D050"/>
  </sheetPr>
  <dimension ref="A1:H150"/>
  <sheetViews>
    <sheetView topLeftCell="A12" zoomScaleNormal="100" zoomScaleSheetLayoutView="90" workbookViewId="0">
      <selection activeCell="E34" sqref="E34"/>
    </sheetView>
  </sheetViews>
  <sheetFormatPr defaultColWidth="9.140625" defaultRowHeight="12.75" x14ac:dyDescent="0.2"/>
  <cols>
    <col min="1" max="1" width="5.7109375" style="223" customWidth="1"/>
    <col min="2" max="2" width="48.42578125" style="222" customWidth="1"/>
    <col min="3" max="3" width="7" style="220" customWidth="1"/>
    <col min="4" max="4" width="4.7109375" style="218" customWidth="1"/>
    <col min="5" max="5" width="11" style="221" customWidth="1"/>
    <col min="6" max="6" width="11" style="220" customWidth="1"/>
    <col min="7" max="16384" width="9.140625" style="218"/>
  </cols>
  <sheetData>
    <row r="1" spans="1:8" x14ac:dyDescent="0.2">
      <c r="A1" s="279" t="s">
        <v>347</v>
      </c>
      <c r="B1" s="213" t="s">
        <v>315</v>
      </c>
      <c r="C1" s="223"/>
      <c r="D1" s="278"/>
    </row>
    <row r="2" spans="1:8" x14ac:dyDescent="0.2">
      <c r="A2" s="279" t="s">
        <v>346</v>
      </c>
      <c r="B2" s="213" t="s">
        <v>24</v>
      </c>
      <c r="C2" s="223"/>
      <c r="D2" s="278"/>
    </row>
    <row r="3" spans="1:8" x14ac:dyDescent="0.2">
      <c r="A3" s="279" t="s">
        <v>319</v>
      </c>
      <c r="B3" s="213" t="s">
        <v>345</v>
      </c>
      <c r="C3" s="223"/>
      <c r="D3" s="278"/>
    </row>
    <row r="4" spans="1:8" x14ac:dyDescent="0.2">
      <c r="A4" s="279"/>
      <c r="B4" s="213" t="s">
        <v>344</v>
      </c>
      <c r="C4" s="223"/>
      <c r="D4" s="278"/>
      <c r="H4" s="283"/>
    </row>
    <row r="5" spans="1:8" x14ac:dyDescent="0.2">
      <c r="A5" s="279"/>
      <c r="B5" s="213"/>
      <c r="C5" s="223"/>
      <c r="D5" s="278"/>
      <c r="H5" s="283"/>
    </row>
    <row r="6" spans="1:8" ht="76.5" x14ac:dyDescent="0.2">
      <c r="A6" s="277" t="s">
        <v>0</v>
      </c>
      <c r="B6" s="276" t="s">
        <v>7</v>
      </c>
      <c r="C6" s="275" t="s">
        <v>5</v>
      </c>
      <c r="D6" s="275" t="s">
        <v>6</v>
      </c>
      <c r="E6" s="274" t="s">
        <v>9</v>
      </c>
      <c r="F6" s="274" t="s">
        <v>10</v>
      </c>
    </row>
    <row r="7" spans="1:8" s="224" customFormat="1" x14ac:dyDescent="0.2">
      <c r="A7" s="247"/>
      <c r="B7" s="246"/>
      <c r="C7" s="243"/>
      <c r="D7" s="245"/>
      <c r="E7" s="244"/>
      <c r="F7" s="243"/>
      <c r="G7" s="233"/>
    </row>
    <row r="8" spans="1:8" s="224" customFormat="1" x14ac:dyDescent="0.2">
      <c r="A8" s="240">
        <f>COUNT($A$7:A7)+1</f>
        <v>1</v>
      </c>
      <c r="B8" s="242" t="s">
        <v>28</v>
      </c>
      <c r="C8" s="241"/>
      <c r="D8" s="53"/>
      <c r="E8" s="236"/>
      <c r="F8" s="236"/>
      <c r="G8" s="233"/>
    </row>
    <row r="9" spans="1:8" s="224" customFormat="1" ht="331.5" x14ac:dyDescent="0.2">
      <c r="A9" s="240"/>
      <c r="B9" s="267" t="s">
        <v>230</v>
      </c>
      <c r="C9" s="241"/>
      <c r="D9" s="53"/>
      <c r="E9" s="236"/>
      <c r="F9" s="236"/>
      <c r="G9" s="233"/>
    </row>
    <row r="10" spans="1:8" s="224" customFormat="1" x14ac:dyDescent="0.2">
      <c r="A10" s="235"/>
      <c r="B10" s="254" t="s">
        <v>36</v>
      </c>
      <c r="C10" s="233"/>
      <c r="D10" s="233"/>
      <c r="E10" s="270"/>
      <c r="F10" s="270"/>
      <c r="G10" s="233"/>
    </row>
    <row r="11" spans="1:8" s="224" customFormat="1" x14ac:dyDescent="0.2">
      <c r="A11" s="235"/>
      <c r="B11" s="254" t="s">
        <v>29</v>
      </c>
      <c r="C11" s="233"/>
      <c r="D11" s="233"/>
      <c r="E11" s="270"/>
      <c r="F11" s="270"/>
      <c r="G11" s="233"/>
    </row>
    <row r="12" spans="1:8" s="224" customFormat="1" ht="14.25" x14ac:dyDescent="0.2">
      <c r="A12" s="240"/>
      <c r="B12" s="239" t="s">
        <v>343</v>
      </c>
      <c r="C12" s="238">
        <v>15</v>
      </c>
      <c r="D12" s="53" t="s">
        <v>8</v>
      </c>
      <c r="E12" s="54"/>
      <c r="F12" s="236">
        <f>C12*E12</f>
        <v>0</v>
      </c>
      <c r="G12" s="282"/>
    </row>
    <row r="13" spans="1:8" s="224" customFormat="1" x14ac:dyDescent="0.2">
      <c r="A13" s="252"/>
      <c r="B13" s="251"/>
      <c r="C13" s="250"/>
      <c r="D13" s="249"/>
      <c r="E13" s="248"/>
      <c r="F13" s="248"/>
      <c r="G13" s="282"/>
    </row>
    <row r="14" spans="1:8" s="224" customFormat="1" x14ac:dyDescent="0.2">
      <c r="A14" s="247"/>
      <c r="B14" s="246"/>
      <c r="C14" s="243"/>
      <c r="D14" s="245"/>
      <c r="E14" s="244"/>
      <c r="F14" s="243"/>
      <c r="G14" s="282"/>
    </row>
    <row r="15" spans="1:8" s="224" customFormat="1" x14ac:dyDescent="0.2">
      <c r="A15" s="240">
        <f>COUNT($A$7:A14)+1</f>
        <v>2</v>
      </c>
      <c r="B15" s="242" t="s">
        <v>232</v>
      </c>
      <c r="C15" s="241"/>
      <c r="D15" s="53"/>
      <c r="E15" s="236"/>
      <c r="F15" s="236"/>
      <c r="G15" s="282"/>
    </row>
    <row r="16" spans="1:8" s="224" customFormat="1" ht="63.75" x14ac:dyDescent="0.2">
      <c r="A16" s="240"/>
      <c r="B16" s="267" t="s">
        <v>86</v>
      </c>
      <c r="C16" s="241"/>
      <c r="D16" s="53"/>
      <c r="E16" s="236"/>
      <c r="F16" s="236"/>
      <c r="G16" s="282"/>
    </row>
    <row r="17" spans="1:7" s="224" customFormat="1" x14ac:dyDescent="0.2">
      <c r="A17" s="235"/>
      <c r="B17" s="254" t="s">
        <v>36</v>
      </c>
      <c r="C17" s="233"/>
      <c r="D17" s="233"/>
      <c r="E17" s="231"/>
      <c r="F17" s="231"/>
      <c r="G17" s="282"/>
    </row>
    <row r="18" spans="1:7" s="224" customFormat="1" x14ac:dyDescent="0.2">
      <c r="A18" s="235"/>
      <c r="B18" s="257" t="s">
        <v>30</v>
      </c>
      <c r="C18" s="233"/>
      <c r="D18" s="233"/>
      <c r="E18" s="231"/>
      <c r="F18" s="231"/>
      <c r="G18" s="282"/>
    </row>
    <row r="19" spans="1:7" s="224" customFormat="1" x14ac:dyDescent="0.2">
      <c r="A19" s="235"/>
      <c r="B19" s="254" t="s">
        <v>29</v>
      </c>
      <c r="C19" s="233"/>
      <c r="D19" s="233"/>
      <c r="E19" s="231"/>
      <c r="F19" s="231"/>
      <c r="G19" s="282"/>
    </row>
    <row r="20" spans="1:7" s="224" customFormat="1" x14ac:dyDescent="0.2">
      <c r="A20" s="240"/>
      <c r="B20" s="239" t="s">
        <v>309</v>
      </c>
      <c r="C20" s="238">
        <v>4</v>
      </c>
      <c r="D20" s="53" t="s">
        <v>1</v>
      </c>
      <c r="E20" s="54"/>
      <c r="F20" s="236">
        <f>C20*E20</f>
        <v>0</v>
      </c>
      <c r="G20" s="282"/>
    </row>
    <row r="21" spans="1:7" s="224" customFormat="1" x14ac:dyDescent="0.2">
      <c r="A21" s="252"/>
      <c r="B21" s="251"/>
      <c r="C21" s="250"/>
      <c r="D21" s="249"/>
      <c r="E21" s="248"/>
      <c r="F21" s="248"/>
      <c r="G21" s="282"/>
    </row>
    <row r="22" spans="1:7" s="224" customFormat="1" x14ac:dyDescent="0.2">
      <c r="A22" s="247"/>
      <c r="B22" s="246"/>
      <c r="C22" s="243"/>
      <c r="D22" s="245"/>
      <c r="E22" s="244"/>
      <c r="F22" s="243"/>
      <c r="G22" s="282"/>
    </row>
    <row r="23" spans="1:7" s="224" customFormat="1" x14ac:dyDescent="0.2">
      <c r="A23" s="240">
        <f>COUNT($A$7:A22)+1</f>
        <v>3</v>
      </c>
      <c r="B23" s="242" t="s">
        <v>96</v>
      </c>
      <c r="C23" s="241"/>
      <c r="D23" s="53"/>
      <c r="E23" s="236"/>
      <c r="F23" s="236"/>
      <c r="G23" s="282"/>
    </row>
    <row r="24" spans="1:7" s="224" customFormat="1" ht="63.75" x14ac:dyDescent="0.2">
      <c r="A24" s="240"/>
      <c r="B24" s="267" t="s">
        <v>307</v>
      </c>
      <c r="C24" s="241"/>
      <c r="D24" s="53"/>
      <c r="E24" s="236"/>
      <c r="F24" s="236"/>
      <c r="G24" s="282"/>
    </row>
    <row r="25" spans="1:7" s="224" customFormat="1" x14ac:dyDescent="0.2">
      <c r="A25" s="264"/>
      <c r="B25" s="254" t="s">
        <v>36</v>
      </c>
      <c r="C25" s="233"/>
      <c r="D25" s="233"/>
      <c r="E25" s="231"/>
      <c r="F25" s="231"/>
      <c r="G25" s="282"/>
    </row>
    <row r="26" spans="1:7" s="224" customFormat="1" x14ac:dyDescent="0.2">
      <c r="A26" s="235"/>
      <c r="B26" s="257" t="s">
        <v>30</v>
      </c>
      <c r="C26" s="233"/>
      <c r="D26" s="233"/>
      <c r="E26" s="231"/>
      <c r="F26" s="231"/>
      <c r="G26" s="282"/>
    </row>
    <row r="27" spans="1:7" s="224" customFormat="1" x14ac:dyDescent="0.2">
      <c r="A27" s="269"/>
      <c r="B27" s="254" t="s">
        <v>29</v>
      </c>
      <c r="C27" s="233"/>
      <c r="D27" s="233"/>
      <c r="E27" s="231"/>
      <c r="F27" s="231"/>
      <c r="G27" s="282"/>
    </row>
    <row r="28" spans="1:7" s="224" customFormat="1" x14ac:dyDescent="0.2">
      <c r="A28" s="240"/>
      <c r="B28" s="239" t="s">
        <v>342</v>
      </c>
      <c r="C28" s="238">
        <v>2</v>
      </c>
      <c r="D28" s="53" t="s">
        <v>1</v>
      </c>
      <c r="E28" s="54"/>
      <c r="F28" s="236">
        <f>C28*E28</f>
        <v>0</v>
      </c>
      <c r="G28" s="282"/>
    </row>
    <row r="29" spans="1:7" s="224" customFormat="1" x14ac:dyDescent="0.2">
      <c r="A29" s="252"/>
      <c r="B29" s="251"/>
      <c r="C29" s="250"/>
      <c r="D29" s="249"/>
      <c r="E29" s="248"/>
      <c r="F29" s="248"/>
      <c r="G29" s="282"/>
    </row>
    <row r="30" spans="1:7" s="224" customFormat="1" x14ac:dyDescent="0.2">
      <c r="A30" s="247"/>
      <c r="B30" s="246"/>
      <c r="C30" s="243"/>
      <c r="D30" s="245"/>
      <c r="E30" s="244"/>
      <c r="F30" s="243"/>
      <c r="G30" s="282"/>
    </row>
    <row r="31" spans="1:7" s="224" customFormat="1" x14ac:dyDescent="0.2">
      <c r="A31" s="240">
        <f>COUNT($A$7:A30)+1</f>
        <v>4</v>
      </c>
      <c r="B31" s="242" t="s">
        <v>33</v>
      </c>
      <c r="C31" s="241"/>
      <c r="D31" s="53"/>
      <c r="E31" s="236"/>
      <c r="F31" s="236"/>
      <c r="G31" s="282"/>
    </row>
    <row r="32" spans="1:7" s="224" customFormat="1" ht="51" x14ac:dyDescent="0.2">
      <c r="A32" s="240"/>
      <c r="B32" s="267" t="s">
        <v>83</v>
      </c>
      <c r="C32" s="241"/>
      <c r="D32" s="53"/>
      <c r="E32" s="236"/>
      <c r="F32" s="236"/>
      <c r="G32" s="282"/>
    </row>
    <row r="33" spans="1:7" s="224" customFormat="1" x14ac:dyDescent="0.2">
      <c r="A33" s="269"/>
      <c r="B33" s="254" t="s">
        <v>29</v>
      </c>
      <c r="C33" s="233"/>
      <c r="D33" s="233"/>
      <c r="E33" s="231"/>
      <c r="F33" s="231"/>
      <c r="G33" s="282"/>
    </row>
    <row r="34" spans="1:7" s="224" customFormat="1" x14ac:dyDescent="0.2">
      <c r="A34" s="240"/>
      <c r="B34" s="239" t="s">
        <v>300</v>
      </c>
      <c r="C34" s="238">
        <v>2</v>
      </c>
      <c r="D34" s="53" t="s">
        <v>1</v>
      </c>
      <c r="E34" s="54"/>
      <c r="F34" s="236">
        <f>C34*E34</f>
        <v>0</v>
      </c>
      <c r="G34" s="282"/>
    </row>
    <row r="35" spans="1:7" s="224" customFormat="1" x14ac:dyDescent="0.2">
      <c r="A35" s="252"/>
      <c r="B35" s="251"/>
      <c r="C35" s="250"/>
      <c r="D35" s="249"/>
      <c r="E35" s="248"/>
      <c r="F35" s="248"/>
      <c r="G35" s="282"/>
    </row>
    <row r="36" spans="1:7" s="224" customFormat="1" x14ac:dyDescent="0.2">
      <c r="A36" s="247"/>
      <c r="B36" s="246"/>
      <c r="C36" s="243"/>
      <c r="D36" s="245"/>
      <c r="E36" s="244"/>
      <c r="F36" s="243"/>
      <c r="G36" s="282"/>
    </row>
    <row r="37" spans="1:7" s="224" customFormat="1" x14ac:dyDescent="0.2">
      <c r="A37" s="240">
        <f>COUNT($A$7:A36)+1</f>
        <v>5</v>
      </c>
      <c r="B37" s="242" t="s">
        <v>34</v>
      </c>
      <c r="C37" s="241"/>
      <c r="D37" s="53"/>
      <c r="E37" s="236"/>
      <c r="F37" s="236"/>
      <c r="G37" s="282"/>
    </row>
    <row r="38" spans="1:7" s="224" customFormat="1" ht="51" x14ac:dyDescent="0.2">
      <c r="A38" s="240"/>
      <c r="B38" s="267" t="s">
        <v>37</v>
      </c>
      <c r="C38" s="241"/>
      <c r="D38" s="53"/>
      <c r="E38" s="236"/>
      <c r="F38" s="236"/>
      <c r="G38" s="282"/>
    </row>
    <row r="39" spans="1:7" s="224" customFormat="1" x14ac:dyDescent="0.2">
      <c r="A39" s="269"/>
      <c r="B39" s="254" t="s">
        <v>29</v>
      </c>
      <c r="C39" s="233"/>
      <c r="D39" s="233"/>
      <c r="E39" s="231"/>
      <c r="F39" s="231"/>
      <c r="G39" s="282"/>
    </row>
    <row r="40" spans="1:7" s="224" customFormat="1" x14ac:dyDescent="0.2">
      <c r="A40" s="240"/>
      <c r="B40" s="239" t="s">
        <v>302</v>
      </c>
      <c r="C40" s="238">
        <v>2</v>
      </c>
      <c r="D40" s="53" t="s">
        <v>1</v>
      </c>
      <c r="E40" s="54"/>
      <c r="F40" s="236">
        <f>C40*E40</f>
        <v>0</v>
      </c>
      <c r="G40" s="282"/>
    </row>
    <row r="41" spans="1:7" s="224" customFormat="1" x14ac:dyDescent="0.2">
      <c r="A41" s="252"/>
      <c r="B41" s="251"/>
      <c r="C41" s="250"/>
      <c r="D41" s="249"/>
      <c r="E41" s="248"/>
      <c r="F41" s="248"/>
      <c r="G41" s="282"/>
    </row>
    <row r="42" spans="1:7" s="224" customFormat="1" x14ac:dyDescent="0.2">
      <c r="A42" s="247"/>
      <c r="B42" s="246"/>
      <c r="C42" s="243"/>
      <c r="D42" s="245"/>
      <c r="E42" s="244"/>
      <c r="F42" s="243"/>
      <c r="G42" s="282"/>
    </row>
    <row r="43" spans="1:7" s="224" customFormat="1" x14ac:dyDescent="0.2">
      <c r="A43" s="240">
        <f>COUNT($A$7:A42)+1</f>
        <v>6</v>
      </c>
      <c r="B43" s="242" t="s">
        <v>35</v>
      </c>
      <c r="C43" s="241"/>
      <c r="D43" s="53"/>
      <c r="E43" s="236"/>
      <c r="F43" s="236"/>
      <c r="G43" s="282"/>
    </row>
    <row r="44" spans="1:7" s="224" customFormat="1" ht="76.5" x14ac:dyDescent="0.2">
      <c r="A44" s="240"/>
      <c r="B44" s="267" t="s">
        <v>38</v>
      </c>
      <c r="C44" s="241"/>
      <c r="D44" s="53"/>
      <c r="E44" s="236"/>
      <c r="F44" s="236"/>
      <c r="G44" s="282"/>
    </row>
    <row r="45" spans="1:7" s="224" customFormat="1" x14ac:dyDescent="0.2">
      <c r="A45" s="269"/>
      <c r="B45" s="254" t="s">
        <v>29</v>
      </c>
      <c r="C45" s="233"/>
      <c r="D45" s="233"/>
      <c r="E45" s="231"/>
      <c r="F45" s="231"/>
      <c r="G45" s="282"/>
    </row>
    <row r="46" spans="1:7" s="224" customFormat="1" x14ac:dyDescent="0.2">
      <c r="A46" s="240"/>
      <c r="B46" s="239" t="s">
        <v>300</v>
      </c>
      <c r="C46" s="238">
        <v>8</v>
      </c>
      <c r="D46" s="53" t="s">
        <v>1</v>
      </c>
      <c r="E46" s="54"/>
      <c r="F46" s="236">
        <f>C46*E46</f>
        <v>0</v>
      </c>
      <c r="G46" s="282"/>
    </row>
    <row r="47" spans="1:7" s="224" customFormat="1" x14ac:dyDescent="0.2">
      <c r="A47" s="240"/>
      <c r="B47" s="239" t="s">
        <v>101</v>
      </c>
      <c r="C47" s="238">
        <v>4</v>
      </c>
      <c r="D47" s="53" t="s">
        <v>1</v>
      </c>
      <c r="E47" s="54"/>
      <c r="F47" s="236">
        <f>C47*E47</f>
        <v>0</v>
      </c>
      <c r="G47" s="282"/>
    </row>
    <row r="48" spans="1:7" s="224" customFormat="1" x14ac:dyDescent="0.2">
      <c r="A48" s="252"/>
      <c r="B48" s="251"/>
      <c r="C48" s="250"/>
      <c r="D48" s="249"/>
      <c r="E48" s="248"/>
      <c r="F48" s="248"/>
      <c r="G48" s="282"/>
    </row>
    <row r="49" spans="1:7" s="224" customFormat="1" x14ac:dyDescent="0.2">
      <c r="A49" s="247"/>
      <c r="B49" s="246"/>
      <c r="C49" s="243"/>
      <c r="D49" s="245"/>
      <c r="E49" s="244"/>
      <c r="F49" s="243"/>
      <c r="G49" s="282"/>
    </row>
    <row r="50" spans="1:7" s="224" customFormat="1" x14ac:dyDescent="0.2">
      <c r="A50" s="240">
        <f>COUNT($A$7:A49)+1</f>
        <v>7</v>
      </c>
      <c r="B50" s="242" t="s">
        <v>39</v>
      </c>
      <c r="C50" s="241"/>
      <c r="D50" s="53"/>
      <c r="E50" s="236"/>
      <c r="F50" s="236"/>
      <c r="G50" s="282"/>
    </row>
    <row r="51" spans="1:7" s="224" customFormat="1" ht="38.25" x14ac:dyDescent="0.2">
      <c r="A51" s="240"/>
      <c r="B51" s="267" t="s">
        <v>40</v>
      </c>
      <c r="C51" s="241"/>
      <c r="D51" s="53"/>
      <c r="E51" s="236"/>
      <c r="F51" s="236"/>
      <c r="G51" s="282"/>
    </row>
    <row r="52" spans="1:7" s="224" customFormat="1" x14ac:dyDescent="0.2">
      <c r="A52" s="269"/>
      <c r="B52" s="254" t="s">
        <v>29</v>
      </c>
      <c r="C52" s="233"/>
      <c r="D52" s="233"/>
      <c r="E52" s="231"/>
      <c r="F52" s="231"/>
      <c r="G52" s="282"/>
    </row>
    <row r="53" spans="1:7" s="224" customFormat="1" ht="14.25" x14ac:dyDescent="0.2">
      <c r="A53" s="240"/>
      <c r="B53" s="239" t="s">
        <v>41</v>
      </c>
      <c r="C53" s="238">
        <v>10</v>
      </c>
      <c r="D53" s="53" t="s">
        <v>13</v>
      </c>
      <c r="E53" s="54"/>
      <c r="F53" s="236">
        <f>C53*E53</f>
        <v>0</v>
      </c>
      <c r="G53" s="282"/>
    </row>
    <row r="54" spans="1:7" s="224" customFormat="1" x14ac:dyDescent="0.2">
      <c r="A54" s="252"/>
      <c r="B54" s="251"/>
      <c r="C54" s="250"/>
      <c r="D54" s="249"/>
      <c r="E54" s="248"/>
      <c r="F54" s="248"/>
      <c r="G54" s="282"/>
    </row>
    <row r="55" spans="1:7" s="268" customFormat="1" x14ac:dyDescent="0.2">
      <c r="A55" s="247"/>
      <c r="B55" s="246"/>
      <c r="C55" s="243"/>
      <c r="D55" s="245"/>
      <c r="E55" s="244"/>
      <c r="F55" s="243"/>
      <c r="G55" s="282"/>
    </row>
    <row r="56" spans="1:7" s="224" customFormat="1" x14ac:dyDescent="0.2">
      <c r="A56" s="240">
        <f>COUNT($A$6:A55)+1</f>
        <v>8</v>
      </c>
      <c r="B56" s="242" t="s">
        <v>42</v>
      </c>
      <c r="C56" s="241"/>
      <c r="D56" s="53"/>
      <c r="E56" s="236"/>
      <c r="F56" s="236"/>
      <c r="G56" s="282"/>
    </row>
    <row r="57" spans="1:7" s="224" customFormat="1" ht="38.25" x14ac:dyDescent="0.2">
      <c r="A57" s="240"/>
      <c r="B57" s="267" t="s">
        <v>43</v>
      </c>
      <c r="C57" s="241"/>
      <c r="D57" s="53"/>
      <c r="E57" s="236"/>
      <c r="F57" s="236"/>
      <c r="G57" s="282"/>
    </row>
    <row r="58" spans="1:7" s="224" customFormat="1" x14ac:dyDescent="0.2">
      <c r="A58" s="240"/>
      <c r="B58" s="239" t="s">
        <v>32</v>
      </c>
      <c r="C58" s="238">
        <v>1</v>
      </c>
      <c r="D58" s="53" t="s">
        <v>1</v>
      </c>
      <c r="E58" s="54"/>
      <c r="F58" s="236">
        <f>C58*E58</f>
        <v>0</v>
      </c>
      <c r="G58" s="282"/>
    </row>
    <row r="59" spans="1:7" s="224" customFormat="1" x14ac:dyDescent="0.2">
      <c r="A59" s="252"/>
      <c r="B59" s="251"/>
      <c r="C59" s="250"/>
      <c r="D59" s="249"/>
      <c r="E59" s="248"/>
      <c r="F59" s="248"/>
      <c r="G59" s="282"/>
    </row>
    <row r="60" spans="1:7" s="224" customFormat="1" x14ac:dyDescent="0.2">
      <c r="A60" s="247"/>
      <c r="B60" s="246"/>
      <c r="C60" s="243"/>
      <c r="D60" s="245"/>
      <c r="E60" s="244"/>
      <c r="F60" s="243"/>
      <c r="G60" s="282"/>
    </row>
    <row r="61" spans="1:7" s="224" customFormat="1" x14ac:dyDescent="0.2">
      <c r="A61" s="240">
        <f>COUNT($A$7:A60)+1</f>
        <v>9</v>
      </c>
      <c r="B61" s="242" t="s">
        <v>44</v>
      </c>
      <c r="C61" s="241"/>
      <c r="D61" s="53"/>
      <c r="E61" s="236"/>
      <c r="F61" s="236"/>
      <c r="G61" s="282"/>
    </row>
    <row r="62" spans="1:7" s="224" customFormat="1" ht="76.5" x14ac:dyDescent="0.2">
      <c r="A62" s="240"/>
      <c r="B62" s="267" t="s">
        <v>45</v>
      </c>
      <c r="C62" s="241"/>
      <c r="D62" s="53"/>
      <c r="E62" s="236"/>
      <c r="F62" s="236"/>
      <c r="G62" s="282"/>
    </row>
    <row r="63" spans="1:7" s="224" customFormat="1" x14ac:dyDescent="0.2">
      <c r="A63" s="240"/>
      <c r="B63" s="239"/>
      <c r="C63" s="238">
        <v>1</v>
      </c>
      <c r="D63" s="53" t="s">
        <v>1</v>
      </c>
      <c r="E63" s="54"/>
      <c r="F63" s="236">
        <f>C63*E63</f>
        <v>0</v>
      </c>
      <c r="G63" s="282"/>
    </row>
    <row r="64" spans="1:7" s="224" customFormat="1" x14ac:dyDescent="0.2">
      <c r="A64" s="252"/>
      <c r="B64" s="251"/>
      <c r="C64" s="250"/>
      <c r="D64" s="249"/>
      <c r="E64" s="248"/>
      <c r="F64" s="248"/>
      <c r="G64" s="282"/>
    </row>
    <row r="65" spans="1:7" s="224" customFormat="1" x14ac:dyDescent="0.2">
      <c r="A65" s="247"/>
      <c r="B65" s="246"/>
      <c r="C65" s="243"/>
      <c r="D65" s="245"/>
      <c r="E65" s="244"/>
      <c r="F65" s="243"/>
      <c r="G65" s="282"/>
    </row>
    <row r="66" spans="1:7" s="224" customFormat="1" x14ac:dyDescent="0.2">
      <c r="A66" s="240">
        <f>COUNT($A$7:A65)+1</f>
        <v>10</v>
      </c>
      <c r="B66" s="242" t="s">
        <v>56</v>
      </c>
      <c r="C66" s="241"/>
      <c r="D66" s="53"/>
      <c r="E66" s="236"/>
      <c r="F66" s="236"/>
      <c r="G66" s="282"/>
    </row>
    <row r="67" spans="1:7" s="224" customFormat="1" ht="38.25" x14ac:dyDescent="0.2">
      <c r="A67" s="240"/>
      <c r="B67" s="239" t="s">
        <v>290</v>
      </c>
      <c r="C67" s="238"/>
      <c r="D67" s="53"/>
      <c r="E67" s="236"/>
      <c r="F67" s="236"/>
      <c r="G67" s="282"/>
    </row>
    <row r="68" spans="1:7" s="224" customFormat="1" x14ac:dyDescent="0.2">
      <c r="A68" s="235"/>
      <c r="B68" s="254" t="s">
        <v>29</v>
      </c>
      <c r="C68" s="233"/>
      <c r="D68" s="233"/>
      <c r="E68" s="231"/>
      <c r="F68" s="231"/>
      <c r="G68" s="282"/>
    </row>
    <row r="69" spans="1:7" s="224" customFormat="1" ht="14.25" x14ac:dyDescent="0.2">
      <c r="A69" s="240"/>
      <c r="B69" s="239" t="s">
        <v>289</v>
      </c>
      <c r="C69" s="238">
        <v>8</v>
      </c>
      <c r="D69" s="53" t="s">
        <v>8</v>
      </c>
      <c r="E69" s="54"/>
      <c r="F69" s="236">
        <f>C69*E69</f>
        <v>0</v>
      </c>
      <c r="G69" s="282"/>
    </row>
    <row r="70" spans="1:7" s="224" customFormat="1" ht="14.25" x14ac:dyDescent="0.2">
      <c r="A70" s="240"/>
      <c r="B70" s="239" t="s">
        <v>341</v>
      </c>
      <c r="C70" s="238">
        <v>6</v>
      </c>
      <c r="D70" s="53" t="s">
        <v>8</v>
      </c>
      <c r="E70" s="54"/>
      <c r="F70" s="236">
        <f>C70*E70</f>
        <v>0</v>
      </c>
      <c r="G70" s="282"/>
    </row>
    <row r="71" spans="1:7" s="224" customFormat="1" ht="14.25" x14ac:dyDescent="0.2">
      <c r="A71" s="240"/>
      <c r="B71" s="239" t="s">
        <v>288</v>
      </c>
      <c r="C71" s="238">
        <v>26</v>
      </c>
      <c r="D71" s="53" t="s">
        <v>8</v>
      </c>
      <c r="E71" s="54"/>
      <c r="F71" s="236">
        <f>C71*E71</f>
        <v>0</v>
      </c>
      <c r="G71" s="282"/>
    </row>
    <row r="72" spans="1:7" s="224" customFormat="1" x14ac:dyDescent="0.2">
      <c r="A72" s="252"/>
      <c r="B72" s="251"/>
      <c r="C72" s="250"/>
      <c r="D72" s="249"/>
      <c r="E72" s="248"/>
      <c r="F72" s="248"/>
      <c r="G72" s="282"/>
    </row>
    <row r="73" spans="1:7" s="224" customFormat="1" x14ac:dyDescent="0.2">
      <c r="A73" s="247"/>
      <c r="B73" s="246"/>
      <c r="C73" s="243"/>
      <c r="D73" s="245"/>
      <c r="E73" s="244"/>
      <c r="F73" s="243"/>
      <c r="G73" s="282"/>
    </row>
    <row r="74" spans="1:7" s="224" customFormat="1" x14ac:dyDescent="0.2">
      <c r="A74" s="240">
        <f>COUNT($A$7:A73)+1</f>
        <v>11</v>
      </c>
      <c r="B74" s="242" t="s">
        <v>59</v>
      </c>
      <c r="C74" s="241"/>
      <c r="D74" s="53"/>
      <c r="E74" s="236"/>
      <c r="F74" s="236"/>
      <c r="G74" s="282"/>
    </row>
    <row r="75" spans="1:7" s="224" customFormat="1" ht="38.25" x14ac:dyDescent="0.2">
      <c r="A75" s="240"/>
      <c r="B75" s="239" t="s">
        <v>60</v>
      </c>
      <c r="C75" s="238"/>
      <c r="D75" s="53"/>
      <c r="E75" s="236"/>
      <c r="F75" s="236"/>
      <c r="G75" s="282"/>
    </row>
    <row r="76" spans="1:7" s="224" customFormat="1" x14ac:dyDescent="0.2">
      <c r="A76" s="266"/>
      <c r="B76" s="254" t="s">
        <v>32</v>
      </c>
      <c r="C76" s="233"/>
      <c r="D76" s="233"/>
      <c r="E76" s="231"/>
      <c r="F76" s="231"/>
      <c r="G76" s="282"/>
    </row>
    <row r="77" spans="1:7" s="224" customFormat="1" x14ac:dyDescent="0.2">
      <c r="A77" s="240"/>
      <c r="B77" s="239" t="s">
        <v>331</v>
      </c>
      <c r="C77" s="238">
        <v>6</v>
      </c>
      <c r="D77" s="53" t="s">
        <v>1</v>
      </c>
      <c r="E77" s="54"/>
      <c r="F77" s="236">
        <f>C77*E77</f>
        <v>0</v>
      </c>
      <c r="G77" s="282"/>
    </row>
    <row r="78" spans="1:7" s="224" customFormat="1" x14ac:dyDescent="0.2">
      <c r="A78" s="240"/>
      <c r="B78" s="239" t="s">
        <v>330</v>
      </c>
      <c r="C78" s="238">
        <v>6</v>
      </c>
      <c r="D78" s="53" t="s">
        <v>1</v>
      </c>
      <c r="E78" s="54"/>
      <c r="F78" s="236">
        <f>C78*E78</f>
        <v>0</v>
      </c>
      <c r="G78" s="282"/>
    </row>
    <row r="79" spans="1:7" s="224" customFormat="1" x14ac:dyDescent="0.2">
      <c r="A79" s="252"/>
      <c r="B79" s="251"/>
      <c r="C79" s="250"/>
      <c r="D79" s="249"/>
      <c r="E79" s="248"/>
      <c r="F79" s="248"/>
      <c r="G79" s="282"/>
    </row>
    <row r="80" spans="1:7" s="224" customFormat="1" x14ac:dyDescent="0.2">
      <c r="A80" s="247"/>
      <c r="B80" s="246"/>
      <c r="C80" s="243"/>
      <c r="D80" s="245"/>
      <c r="E80" s="244"/>
      <c r="F80" s="243"/>
      <c r="G80" s="282"/>
    </row>
    <row r="81" spans="1:7" s="224" customFormat="1" x14ac:dyDescent="0.2">
      <c r="A81" s="240">
        <f>COUNT($A$7:A79)+1</f>
        <v>12</v>
      </c>
      <c r="B81" s="242" t="s">
        <v>340</v>
      </c>
      <c r="C81" s="241"/>
      <c r="D81" s="53"/>
      <c r="E81" s="236"/>
      <c r="F81" s="236"/>
      <c r="G81" s="282"/>
    </row>
    <row r="82" spans="1:7" s="224" customFormat="1" ht="63.75" x14ac:dyDescent="0.2">
      <c r="A82" s="240"/>
      <c r="B82" s="239" t="s">
        <v>339</v>
      </c>
      <c r="C82" s="238"/>
      <c r="D82" s="53"/>
      <c r="E82" s="236"/>
      <c r="F82" s="236"/>
      <c r="G82" s="282"/>
    </row>
    <row r="83" spans="1:7" s="224" customFormat="1" x14ac:dyDescent="0.2">
      <c r="A83" s="235"/>
      <c r="B83" s="254" t="s">
        <v>32</v>
      </c>
      <c r="C83" s="233"/>
      <c r="D83" s="233"/>
      <c r="E83" s="231"/>
      <c r="F83" s="231"/>
      <c r="G83" s="282"/>
    </row>
    <row r="84" spans="1:7" s="224" customFormat="1" x14ac:dyDescent="0.2">
      <c r="A84" s="240"/>
      <c r="B84" s="239" t="s">
        <v>338</v>
      </c>
      <c r="C84" s="238">
        <v>1</v>
      </c>
      <c r="D84" s="53" t="s">
        <v>1</v>
      </c>
      <c r="E84" s="54"/>
      <c r="F84" s="236">
        <f>C84*E84</f>
        <v>0</v>
      </c>
      <c r="G84" s="282"/>
    </row>
    <row r="85" spans="1:7" s="224" customFormat="1" x14ac:dyDescent="0.2">
      <c r="A85" s="240"/>
      <c r="B85" s="239" t="s">
        <v>337</v>
      </c>
      <c r="C85" s="238">
        <v>1</v>
      </c>
      <c r="D85" s="53" t="s">
        <v>1</v>
      </c>
      <c r="E85" s="54"/>
      <c r="F85" s="236">
        <f>C85*E85</f>
        <v>0</v>
      </c>
      <c r="G85" s="282"/>
    </row>
    <row r="86" spans="1:7" s="224" customFormat="1" x14ac:dyDescent="0.2">
      <c r="A86" s="252"/>
      <c r="B86" s="251"/>
      <c r="C86" s="250"/>
      <c r="D86" s="249"/>
      <c r="E86" s="248"/>
      <c r="F86" s="248"/>
      <c r="G86" s="282"/>
    </row>
    <row r="87" spans="1:7" s="224" customFormat="1" x14ac:dyDescent="0.2">
      <c r="A87" s="247"/>
      <c r="B87" s="246"/>
      <c r="C87" s="243"/>
      <c r="D87" s="245"/>
      <c r="E87" s="244"/>
      <c r="F87" s="243"/>
      <c r="G87" s="282"/>
    </row>
    <row r="88" spans="1:7" s="224" customFormat="1" x14ac:dyDescent="0.2">
      <c r="A88" s="240">
        <f>COUNT($A$7:A87)+1</f>
        <v>13</v>
      </c>
      <c r="B88" s="242" t="s">
        <v>64</v>
      </c>
      <c r="C88" s="241"/>
      <c r="D88" s="53"/>
      <c r="E88" s="236"/>
      <c r="F88" s="236"/>
      <c r="G88" s="282"/>
    </row>
    <row r="89" spans="1:7" s="224" customFormat="1" ht="25.5" x14ac:dyDescent="0.2">
      <c r="A89" s="240"/>
      <c r="B89" s="239" t="s">
        <v>65</v>
      </c>
      <c r="C89" s="238"/>
      <c r="D89" s="53"/>
      <c r="E89" s="236"/>
      <c r="F89" s="236"/>
      <c r="G89" s="282"/>
    </row>
    <row r="90" spans="1:7" s="224" customFormat="1" x14ac:dyDescent="0.2">
      <c r="A90" s="266"/>
      <c r="B90" s="254" t="s">
        <v>32</v>
      </c>
      <c r="C90" s="233"/>
      <c r="D90" s="233"/>
      <c r="E90" s="231"/>
      <c r="F90" s="231"/>
      <c r="G90" s="282"/>
    </row>
    <row r="91" spans="1:7" s="224" customFormat="1" x14ac:dyDescent="0.2">
      <c r="A91" s="240"/>
      <c r="B91" s="239" t="s">
        <v>336</v>
      </c>
      <c r="C91" s="238">
        <v>2</v>
      </c>
      <c r="D91" s="53" t="s">
        <v>1</v>
      </c>
      <c r="E91" s="54"/>
      <c r="F91" s="236">
        <f>C91*E91</f>
        <v>0</v>
      </c>
      <c r="G91" s="282"/>
    </row>
    <row r="92" spans="1:7" s="224" customFormat="1" x14ac:dyDescent="0.2">
      <c r="A92" s="252"/>
      <c r="B92" s="251"/>
      <c r="C92" s="250"/>
      <c r="D92" s="249"/>
      <c r="E92" s="248"/>
      <c r="F92" s="248"/>
      <c r="G92" s="282"/>
    </row>
    <row r="93" spans="1:7" s="224" customFormat="1" x14ac:dyDescent="0.2">
      <c r="A93" s="247"/>
      <c r="B93" s="246"/>
      <c r="C93" s="243"/>
      <c r="D93" s="245"/>
      <c r="E93" s="244"/>
      <c r="F93" s="243"/>
      <c r="G93" s="282"/>
    </row>
    <row r="94" spans="1:7" s="224" customFormat="1" x14ac:dyDescent="0.2">
      <c r="A94" s="240">
        <f>COUNT($A$3:A93)+1</f>
        <v>14</v>
      </c>
      <c r="B94" s="242" t="s">
        <v>335</v>
      </c>
      <c r="C94" s="241"/>
      <c r="D94" s="53"/>
      <c r="E94" s="236"/>
      <c r="F94" s="236"/>
      <c r="G94" s="282"/>
    </row>
    <row r="95" spans="1:7" s="224" customFormat="1" ht="25.5" x14ac:dyDescent="0.2">
      <c r="A95" s="240"/>
      <c r="B95" s="239" t="s">
        <v>334</v>
      </c>
      <c r="C95" s="238"/>
      <c r="D95" s="53"/>
      <c r="E95" s="236"/>
      <c r="F95" s="236"/>
      <c r="G95" s="282"/>
    </row>
    <row r="96" spans="1:7" s="224" customFormat="1" x14ac:dyDescent="0.2">
      <c r="A96" s="264"/>
      <c r="B96" s="254" t="s">
        <v>32</v>
      </c>
      <c r="C96" s="233"/>
      <c r="D96" s="233"/>
      <c r="E96" s="231"/>
      <c r="F96" s="231"/>
      <c r="G96" s="282"/>
    </row>
    <row r="97" spans="1:7" s="224" customFormat="1" x14ac:dyDescent="0.2">
      <c r="A97" s="240"/>
      <c r="B97" s="239" t="s">
        <v>333</v>
      </c>
      <c r="C97" s="238">
        <v>3</v>
      </c>
      <c r="D97" s="53" t="s">
        <v>1</v>
      </c>
      <c r="E97" s="54"/>
      <c r="F97" s="236">
        <f>C97*E97</f>
        <v>0</v>
      </c>
      <c r="G97" s="282"/>
    </row>
    <row r="98" spans="1:7" s="224" customFormat="1" x14ac:dyDescent="0.2">
      <c r="A98" s="252"/>
      <c r="B98" s="251"/>
      <c r="C98" s="250"/>
      <c r="D98" s="249"/>
      <c r="E98" s="248"/>
      <c r="F98" s="248"/>
      <c r="G98" s="282"/>
    </row>
    <row r="99" spans="1:7" s="224" customFormat="1" x14ac:dyDescent="0.2">
      <c r="A99" s="247"/>
      <c r="B99" s="246"/>
      <c r="C99" s="243"/>
      <c r="D99" s="245"/>
      <c r="E99" s="244"/>
      <c r="F99" s="243"/>
      <c r="G99" s="282"/>
    </row>
    <row r="100" spans="1:7" s="224" customFormat="1" x14ac:dyDescent="0.2">
      <c r="A100" s="240">
        <f>COUNT($A$6:A99)+1</f>
        <v>15</v>
      </c>
      <c r="B100" s="242" t="s">
        <v>282</v>
      </c>
      <c r="C100" s="241"/>
      <c r="D100" s="53"/>
      <c r="E100" s="236"/>
      <c r="F100" s="236"/>
      <c r="G100" s="282"/>
    </row>
    <row r="101" spans="1:7" s="224" customFormat="1" ht="58.7" customHeight="1" x14ac:dyDescent="0.2">
      <c r="A101" s="240"/>
      <c r="B101" s="239" t="s">
        <v>332</v>
      </c>
      <c r="C101" s="238"/>
      <c r="D101" s="53"/>
      <c r="E101" s="236"/>
      <c r="F101" s="236"/>
      <c r="G101" s="282"/>
    </row>
    <row r="102" spans="1:7" s="224" customFormat="1" x14ac:dyDescent="0.2">
      <c r="A102" s="264"/>
      <c r="B102" s="254" t="s">
        <v>32</v>
      </c>
      <c r="C102" s="233"/>
      <c r="D102" s="233"/>
      <c r="E102" s="231"/>
      <c r="F102" s="231"/>
      <c r="G102" s="282"/>
    </row>
    <row r="103" spans="1:7" s="224" customFormat="1" x14ac:dyDescent="0.2">
      <c r="A103" s="240"/>
      <c r="B103" s="239" t="s">
        <v>331</v>
      </c>
      <c r="C103" s="238">
        <v>3</v>
      </c>
      <c r="D103" s="53" t="s">
        <v>1</v>
      </c>
      <c r="E103" s="54"/>
      <c r="F103" s="236">
        <f>C103*E103</f>
        <v>0</v>
      </c>
      <c r="G103" s="282"/>
    </row>
    <row r="104" spans="1:7" s="224" customFormat="1" x14ac:dyDescent="0.2">
      <c r="A104" s="240"/>
      <c r="B104" s="239" t="s">
        <v>330</v>
      </c>
      <c r="C104" s="238">
        <v>2</v>
      </c>
      <c r="D104" s="53" t="s">
        <v>1</v>
      </c>
      <c r="E104" s="54"/>
      <c r="F104" s="236">
        <f>C104*E104</f>
        <v>0</v>
      </c>
      <c r="G104" s="282"/>
    </row>
    <row r="105" spans="1:7" s="224" customFormat="1" x14ac:dyDescent="0.2">
      <c r="A105" s="240"/>
      <c r="B105" s="239" t="s">
        <v>273</v>
      </c>
      <c r="C105" s="238">
        <v>2</v>
      </c>
      <c r="D105" s="53" t="s">
        <v>1</v>
      </c>
      <c r="E105" s="54"/>
      <c r="F105" s="236">
        <f>C105*E105</f>
        <v>0</v>
      </c>
      <c r="G105" s="282"/>
    </row>
    <row r="106" spans="1:7" s="224" customFormat="1" x14ac:dyDescent="0.2">
      <c r="A106" s="252"/>
      <c r="B106" s="251"/>
      <c r="C106" s="250"/>
      <c r="D106" s="249"/>
      <c r="E106" s="248"/>
      <c r="F106" s="248"/>
      <c r="G106" s="282"/>
    </row>
    <row r="107" spans="1:7" s="224" customFormat="1" x14ac:dyDescent="0.2">
      <c r="A107" s="247"/>
      <c r="B107" s="246"/>
      <c r="C107" s="243"/>
      <c r="D107" s="245"/>
      <c r="E107" s="244"/>
      <c r="F107" s="243"/>
      <c r="G107" s="282"/>
    </row>
    <row r="108" spans="1:7" s="224" customFormat="1" x14ac:dyDescent="0.2">
      <c r="A108" s="240">
        <f>COUNT($A$7:A107)+1</f>
        <v>16</v>
      </c>
      <c r="B108" s="242" t="s">
        <v>329</v>
      </c>
      <c r="C108" s="241"/>
      <c r="D108" s="53"/>
      <c r="E108" s="236"/>
      <c r="F108" s="236"/>
      <c r="G108" s="282"/>
    </row>
    <row r="109" spans="1:7" s="224" customFormat="1" ht="25.5" x14ac:dyDescent="0.2">
      <c r="A109" s="240"/>
      <c r="B109" s="239" t="s">
        <v>328</v>
      </c>
      <c r="C109" s="238"/>
      <c r="D109" s="53"/>
      <c r="E109" s="236"/>
      <c r="F109" s="236"/>
      <c r="G109" s="282"/>
    </row>
    <row r="110" spans="1:7" s="224" customFormat="1" x14ac:dyDescent="0.2">
      <c r="A110" s="240"/>
      <c r="B110" s="242" t="s">
        <v>32</v>
      </c>
      <c r="C110" s="238">
        <v>1</v>
      </c>
      <c r="D110" s="53" t="s">
        <v>1</v>
      </c>
      <c r="E110" s="54"/>
      <c r="F110" s="236">
        <f>C110*E110</f>
        <v>0</v>
      </c>
      <c r="G110" s="282"/>
    </row>
    <row r="111" spans="1:7" s="224" customFormat="1" x14ac:dyDescent="0.2">
      <c r="A111" s="252"/>
      <c r="B111" s="251"/>
      <c r="C111" s="250"/>
      <c r="D111" s="249"/>
      <c r="E111" s="248"/>
      <c r="F111" s="248"/>
      <c r="G111" s="282"/>
    </row>
    <row r="112" spans="1:7" s="224" customFormat="1" x14ac:dyDescent="0.2">
      <c r="A112" s="247"/>
      <c r="B112" s="246"/>
      <c r="C112" s="243"/>
      <c r="D112" s="245"/>
      <c r="E112" s="244"/>
      <c r="F112" s="243"/>
      <c r="G112" s="282"/>
    </row>
    <row r="113" spans="1:7" s="224" customFormat="1" x14ac:dyDescent="0.2">
      <c r="A113" s="240">
        <f>COUNT($A$7:A112)+1</f>
        <v>17</v>
      </c>
      <c r="B113" s="242" t="s">
        <v>67</v>
      </c>
      <c r="C113" s="241"/>
      <c r="D113" s="53"/>
      <c r="E113" s="236"/>
      <c r="F113" s="236"/>
      <c r="G113" s="282"/>
    </row>
    <row r="114" spans="1:7" s="224" customFormat="1" x14ac:dyDescent="0.2">
      <c r="A114" s="240"/>
      <c r="B114" s="239" t="s">
        <v>68</v>
      </c>
      <c r="C114" s="238"/>
      <c r="G114" s="282"/>
    </row>
    <row r="115" spans="1:7" s="224" customFormat="1" x14ac:dyDescent="0.2">
      <c r="A115" s="240"/>
      <c r="B115" s="239"/>
      <c r="C115" s="238">
        <v>1</v>
      </c>
      <c r="D115" s="53" t="s">
        <v>1</v>
      </c>
      <c r="E115" s="54"/>
      <c r="F115" s="236">
        <f>C115*E115</f>
        <v>0</v>
      </c>
      <c r="G115" s="282"/>
    </row>
    <row r="116" spans="1:7" s="224" customFormat="1" x14ac:dyDescent="0.2">
      <c r="A116" s="252"/>
      <c r="B116" s="251"/>
      <c r="C116" s="250"/>
      <c r="D116" s="249"/>
      <c r="E116" s="248"/>
      <c r="F116" s="248"/>
      <c r="G116" s="282"/>
    </row>
    <row r="117" spans="1:7" s="224" customFormat="1" x14ac:dyDescent="0.2">
      <c r="A117" s="247"/>
      <c r="B117" s="246"/>
      <c r="C117" s="243"/>
      <c r="D117" s="245"/>
      <c r="E117" s="244"/>
      <c r="F117" s="243"/>
      <c r="G117" s="282"/>
    </row>
    <row r="118" spans="1:7" s="224" customFormat="1" x14ac:dyDescent="0.2">
      <c r="A118" s="240">
        <f>COUNT($A$7:A117)+1</f>
        <v>18</v>
      </c>
      <c r="B118" s="242" t="s">
        <v>69</v>
      </c>
      <c r="C118" s="241"/>
      <c r="D118" s="53"/>
      <c r="E118" s="236"/>
      <c r="F118" s="236"/>
      <c r="G118" s="282"/>
    </row>
    <row r="119" spans="1:7" s="224" customFormat="1" x14ac:dyDescent="0.2">
      <c r="A119" s="240"/>
      <c r="B119" s="239" t="s">
        <v>70</v>
      </c>
      <c r="C119" s="238"/>
      <c r="D119" s="53"/>
      <c r="E119" s="236"/>
      <c r="F119" s="236"/>
      <c r="G119" s="282"/>
    </row>
    <row r="120" spans="1:7" s="224" customFormat="1" x14ac:dyDescent="0.2">
      <c r="A120" s="235"/>
      <c r="B120" s="257"/>
      <c r="C120" s="238">
        <v>2</v>
      </c>
      <c r="D120" s="53" t="s">
        <v>1</v>
      </c>
      <c r="E120" s="54"/>
      <c r="F120" s="236">
        <f>C120*E120</f>
        <v>0</v>
      </c>
      <c r="G120" s="282"/>
    </row>
    <row r="121" spans="1:7" s="224" customFormat="1" x14ac:dyDescent="0.2">
      <c r="A121" s="252"/>
      <c r="B121" s="251"/>
      <c r="C121" s="250"/>
      <c r="D121" s="249"/>
      <c r="E121" s="248"/>
      <c r="F121" s="248"/>
      <c r="G121" s="282"/>
    </row>
    <row r="122" spans="1:7" s="224" customFormat="1" x14ac:dyDescent="0.2">
      <c r="A122" s="247"/>
      <c r="B122" s="246"/>
      <c r="C122" s="243"/>
      <c r="D122" s="245"/>
      <c r="E122" s="244"/>
      <c r="F122" s="243"/>
      <c r="G122" s="282"/>
    </row>
    <row r="123" spans="1:7" s="224" customFormat="1" x14ac:dyDescent="0.2">
      <c r="A123" s="240">
        <f>COUNT($A$7:A122)+1</f>
        <v>19</v>
      </c>
      <c r="B123" s="242" t="s">
        <v>71</v>
      </c>
      <c r="C123" s="241"/>
      <c r="D123" s="53"/>
      <c r="E123" s="236"/>
      <c r="F123" s="236"/>
      <c r="G123" s="282"/>
    </row>
    <row r="124" spans="1:7" s="224" customFormat="1" ht="25.5" x14ac:dyDescent="0.2">
      <c r="A124" s="240"/>
      <c r="B124" s="239" t="s">
        <v>274</v>
      </c>
      <c r="C124" s="238"/>
      <c r="D124" s="53"/>
      <c r="E124" s="236"/>
      <c r="F124" s="236"/>
      <c r="G124" s="282"/>
    </row>
    <row r="125" spans="1:7" s="224" customFormat="1" x14ac:dyDescent="0.2">
      <c r="A125" s="240"/>
      <c r="B125" s="239" t="s">
        <v>273</v>
      </c>
      <c r="C125" s="238">
        <v>6</v>
      </c>
      <c r="D125" s="53" t="s">
        <v>1</v>
      </c>
      <c r="E125" s="54"/>
      <c r="F125" s="236">
        <f>C125*E125</f>
        <v>0</v>
      </c>
      <c r="G125" s="282"/>
    </row>
    <row r="126" spans="1:7" s="224" customFormat="1" x14ac:dyDescent="0.2">
      <c r="A126" s="240"/>
      <c r="B126" s="239" t="s">
        <v>108</v>
      </c>
      <c r="C126" s="238">
        <v>4</v>
      </c>
      <c r="D126" s="53" t="s">
        <v>1</v>
      </c>
      <c r="E126" s="54"/>
      <c r="F126" s="236">
        <f>C126*E126</f>
        <v>0</v>
      </c>
      <c r="G126" s="282"/>
    </row>
    <row r="127" spans="1:7" s="224" customFormat="1" x14ac:dyDescent="0.2">
      <c r="A127" s="252"/>
      <c r="B127" s="251"/>
      <c r="C127" s="250"/>
      <c r="D127" s="249"/>
      <c r="E127" s="248"/>
      <c r="F127" s="248"/>
      <c r="G127" s="282"/>
    </row>
    <row r="128" spans="1:7" s="224" customFormat="1" x14ac:dyDescent="0.2">
      <c r="A128" s="247"/>
      <c r="B128" s="246"/>
      <c r="C128" s="243"/>
      <c r="D128" s="245"/>
      <c r="E128" s="244"/>
      <c r="F128" s="243"/>
      <c r="G128" s="282"/>
    </row>
    <row r="129" spans="1:7" s="224" customFormat="1" x14ac:dyDescent="0.2">
      <c r="A129" s="240">
        <f>COUNT($A$7:A126)+1</f>
        <v>20</v>
      </c>
      <c r="B129" s="242" t="s">
        <v>73</v>
      </c>
      <c r="C129" s="241"/>
      <c r="D129" s="53"/>
      <c r="E129" s="236"/>
      <c r="F129" s="236"/>
      <c r="G129" s="282"/>
    </row>
    <row r="130" spans="1:7" s="224" customFormat="1" ht="25.5" x14ac:dyDescent="0.2">
      <c r="A130" s="240"/>
      <c r="B130" s="239" t="s">
        <v>74</v>
      </c>
      <c r="C130" s="238"/>
      <c r="D130" s="53"/>
      <c r="E130" s="236"/>
      <c r="F130" s="236"/>
      <c r="G130" s="282"/>
    </row>
    <row r="131" spans="1:7" s="224" customFormat="1" x14ac:dyDescent="0.2">
      <c r="A131" s="240"/>
      <c r="B131" s="239" t="s">
        <v>273</v>
      </c>
      <c r="C131" s="238">
        <v>2</v>
      </c>
      <c r="D131" s="53" t="s">
        <v>1</v>
      </c>
      <c r="E131" s="54"/>
      <c r="F131" s="236">
        <f>C131*E131</f>
        <v>0</v>
      </c>
      <c r="G131" s="282"/>
    </row>
    <row r="132" spans="1:7" s="224" customFormat="1" x14ac:dyDescent="0.2">
      <c r="A132" s="252"/>
      <c r="B132" s="251"/>
      <c r="C132" s="250"/>
      <c r="D132" s="249"/>
      <c r="E132" s="248"/>
      <c r="F132" s="248"/>
      <c r="G132" s="282"/>
    </row>
    <row r="133" spans="1:7" s="224" customFormat="1" x14ac:dyDescent="0.2">
      <c r="A133" s="247"/>
      <c r="B133" s="246"/>
      <c r="C133" s="243"/>
      <c r="D133" s="245"/>
      <c r="E133" s="244"/>
      <c r="F133" s="243"/>
      <c r="G133" s="282"/>
    </row>
    <row r="134" spans="1:7" s="224" customFormat="1" x14ac:dyDescent="0.2">
      <c r="A134" s="240">
        <f>COUNT($A$7:A133)+1</f>
        <v>21</v>
      </c>
      <c r="B134" s="242" t="s">
        <v>75</v>
      </c>
      <c r="C134" s="241"/>
      <c r="D134" s="53"/>
      <c r="E134" s="236"/>
      <c r="F134" s="236"/>
      <c r="G134" s="282"/>
    </row>
    <row r="135" spans="1:7" s="224" customFormat="1" ht="38.25" x14ac:dyDescent="0.2">
      <c r="A135" s="240"/>
      <c r="B135" s="239" t="s">
        <v>85</v>
      </c>
      <c r="C135" s="238"/>
      <c r="D135" s="53"/>
      <c r="E135" s="236"/>
      <c r="F135" s="236"/>
      <c r="G135" s="282"/>
    </row>
    <row r="136" spans="1:7" s="224" customFormat="1" ht="14.25" x14ac:dyDescent="0.2">
      <c r="A136" s="240"/>
      <c r="B136" s="239"/>
      <c r="C136" s="238">
        <v>5</v>
      </c>
      <c r="D136" s="53" t="s">
        <v>13</v>
      </c>
      <c r="E136" s="54"/>
      <c r="F136" s="236">
        <f>C136*E136</f>
        <v>0</v>
      </c>
      <c r="G136" s="282"/>
    </row>
    <row r="137" spans="1:7" s="224" customFormat="1" x14ac:dyDescent="0.2">
      <c r="A137" s="252"/>
      <c r="B137" s="251"/>
      <c r="C137" s="250"/>
      <c r="D137" s="249"/>
      <c r="E137" s="248"/>
      <c r="F137" s="248"/>
      <c r="G137" s="282"/>
    </row>
    <row r="138" spans="1:7" s="224" customFormat="1" x14ac:dyDescent="0.2">
      <c r="A138" s="247"/>
      <c r="B138" s="246"/>
      <c r="C138" s="243"/>
      <c r="D138" s="245"/>
      <c r="E138" s="244"/>
      <c r="F138" s="243"/>
      <c r="G138" s="282"/>
    </row>
    <row r="139" spans="1:7" s="224" customFormat="1" x14ac:dyDescent="0.2">
      <c r="A139" s="240">
        <f>COUNT($A$7:A137)+1</f>
        <v>22</v>
      </c>
      <c r="B139" s="242" t="s">
        <v>76</v>
      </c>
      <c r="C139" s="241"/>
      <c r="D139" s="53"/>
      <c r="E139" s="236"/>
      <c r="F139" s="236"/>
      <c r="G139" s="282"/>
    </row>
    <row r="140" spans="1:7" s="224" customFormat="1" ht="108.75" customHeight="1" x14ac:dyDescent="0.2">
      <c r="A140" s="240"/>
      <c r="B140" s="239" t="s">
        <v>327</v>
      </c>
      <c r="C140" s="238"/>
      <c r="D140" s="53"/>
      <c r="E140" s="236"/>
      <c r="F140" s="236"/>
      <c r="G140" s="282"/>
    </row>
    <row r="141" spans="1:7" s="224" customFormat="1" x14ac:dyDescent="0.2">
      <c r="A141" s="235"/>
      <c r="B141" s="257" t="s">
        <v>29</v>
      </c>
      <c r="C141" s="233"/>
      <c r="D141" s="233"/>
      <c r="E141" s="236"/>
      <c r="F141" s="231"/>
      <c r="G141" s="282"/>
    </row>
    <row r="142" spans="1:7" s="224" customFormat="1" ht="14.25" x14ac:dyDescent="0.2">
      <c r="A142" s="240"/>
      <c r="B142" s="239" t="s">
        <v>268</v>
      </c>
      <c r="C142" s="238">
        <v>9</v>
      </c>
      <c r="D142" s="53" t="s">
        <v>13</v>
      </c>
      <c r="E142" s="54"/>
      <c r="F142" s="236">
        <f>C142*E142</f>
        <v>0</v>
      </c>
      <c r="G142" s="282"/>
    </row>
    <row r="143" spans="1:7" s="253" customFormat="1" ht="14.25" x14ac:dyDescent="0.2">
      <c r="A143" s="240"/>
      <c r="B143" s="239" t="s">
        <v>326</v>
      </c>
      <c r="C143" s="238">
        <v>4</v>
      </c>
      <c r="D143" s="53" t="s">
        <v>13</v>
      </c>
      <c r="E143" s="54"/>
      <c r="F143" s="236">
        <f>C143*E143</f>
        <v>0</v>
      </c>
      <c r="G143" s="282"/>
    </row>
    <row r="144" spans="1:7" s="224" customFormat="1" x14ac:dyDescent="0.2">
      <c r="A144" s="252"/>
      <c r="B144" s="251"/>
      <c r="C144" s="250"/>
      <c r="D144" s="249"/>
      <c r="E144" s="248"/>
      <c r="F144" s="248"/>
      <c r="G144" s="282"/>
    </row>
    <row r="145" spans="1:7" s="224" customFormat="1" x14ac:dyDescent="0.2">
      <c r="A145" s="247"/>
      <c r="B145" s="246"/>
      <c r="C145" s="243"/>
      <c r="D145" s="245"/>
      <c r="E145" s="244"/>
      <c r="F145" s="243"/>
      <c r="G145" s="233"/>
    </row>
    <row r="146" spans="1:7" s="224" customFormat="1" x14ac:dyDescent="0.2">
      <c r="A146" s="240">
        <f>COUNT($A$7:A145)+1</f>
        <v>23</v>
      </c>
      <c r="B146" s="242" t="s">
        <v>16</v>
      </c>
      <c r="C146" s="241"/>
      <c r="D146" s="53"/>
      <c r="E146" s="236"/>
      <c r="F146" s="236"/>
      <c r="G146" s="233"/>
    </row>
    <row r="147" spans="1:7" s="224" customFormat="1" ht="38.25" x14ac:dyDescent="0.2">
      <c r="A147" s="240"/>
      <c r="B147" s="239" t="s">
        <v>77</v>
      </c>
      <c r="C147" s="238"/>
      <c r="D147" s="53"/>
      <c r="E147" s="236"/>
      <c r="F147" s="236"/>
      <c r="G147" s="233"/>
    </row>
    <row r="148" spans="1:7" s="224" customFormat="1" x14ac:dyDescent="0.2">
      <c r="B148" s="237"/>
      <c r="C148" s="233"/>
      <c r="D148" s="232">
        <v>0.1</v>
      </c>
      <c r="E148" s="231"/>
      <c r="F148" s="236">
        <f>SUM(F7:F144)*D148</f>
        <v>0</v>
      </c>
      <c r="G148" s="233"/>
    </row>
    <row r="149" spans="1:7" s="224" customFormat="1" x14ac:dyDescent="0.2">
      <c r="A149" s="235"/>
      <c r="B149" s="234"/>
      <c r="C149" s="233"/>
      <c r="D149" s="232"/>
      <c r="E149" s="231"/>
      <c r="F149" s="231"/>
      <c r="G149" s="233"/>
    </row>
    <row r="150" spans="1:7" s="224" customFormat="1" x14ac:dyDescent="0.2">
      <c r="A150" s="230"/>
      <c r="B150" s="229" t="s">
        <v>78</v>
      </c>
      <c r="C150" s="228"/>
      <c r="D150" s="227"/>
      <c r="E150" s="226" t="s">
        <v>12</v>
      </c>
      <c r="F150" s="226">
        <f>SUM(F7:F149)</f>
        <v>0</v>
      </c>
      <c r="G150" s="233"/>
    </row>
  </sheetData>
  <sheetProtection algorithmName="SHA-512" hashValue="smwyjH6GTsqb9L2/KFoiGa65yBg8cCNGlpzU8tBHsBmU45wtkysUnsOrUQQnS0YUuBNsFQ1iDp2sFo2NwoeuEA==" saltValue="McYQPwgir4eE+O8lDSiyg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&amp;LENERGETIKA LJUBLJANA D.O.O.
SEKTOR ZA INVESTICIJE IN RAZVOJ&amp;RENLJ-SIR-104/26</oddHeader>
    <oddFooter>&amp;C&amp;P / &amp;N</oddFooter>
  </headerFooter>
  <rowBreaks count="3" manualBreakCount="3">
    <brk id="21" max="16383" man="1"/>
    <brk id="59" max="16383" man="1"/>
    <brk id="9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DD3E-D834-484C-A034-4FA1D84C4BE1}">
  <sheetPr codeName="List11">
    <tabColor rgb="FFFFFF00"/>
  </sheetPr>
  <dimension ref="A1:G18"/>
  <sheetViews>
    <sheetView showGridLines="0" zoomScaleNormal="100" zoomScaleSheetLayoutView="100" workbookViewId="0">
      <selection activeCell="D26" sqref="D26"/>
    </sheetView>
  </sheetViews>
  <sheetFormatPr defaultColWidth="8.85546875" defaultRowHeight="12.75" x14ac:dyDescent="0.2"/>
  <cols>
    <col min="1" max="1" width="6.140625" style="66" customWidth="1"/>
    <col min="2" max="2" width="5.5703125" style="66" customWidth="1"/>
    <col min="3" max="3" width="34.42578125" style="66" customWidth="1"/>
    <col min="4" max="4" width="10" style="66" customWidth="1"/>
    <col min="5" max="5" width="9" style="66" customWidth="1"/>
    <col min="6" max="6" width="10.85546875" style="66" bestFit="1" customWidth="1"/>
    <col min="7" max="7" width="16.42578125" style="53" bestFit="1" customWidth="1"/>
    <col min="8" max="16384" width="8.85546875" style="66"/>
  </cols>
  <sheetData>
    <row r="1" spans="1:7" ht="27.2" customHeight="1" x14ac:dyDescent="0.2">
      <c r="A1" s="83" t="s">
        <v>2</v>
      </c>
      <c r="B1" s="83"/>
      <c r="C1" s="83"/>
      <c r="D1" s="83"/>
      <c r="E1" s="83"/>
      <c r="F1" s="83"/>
      <c r="G1" s="83"/>
    </row>
    <row r="2" spans="1:7" ht="15" customHeight="1" x14ac:dyDescent="0.2">
      <c r="A2" s="342" t="s">
        <v>19</v>
      </c>
      <c r="B2" s="342"/>
      <c r="C2" s="342"/>
      <c r="D2" s="342"/>
      <c r="E2" s="342"/>
      <c r="F2" s="342"/>
      <c r="G2" s="342"/>
    </row>
    <row r="3" spans="1:7" ht="15" customHeight="1" x14ac:dyDescent="0.2">
      <c r="A3" s="343" t="s">
        <v>351</v>
      </c>
      <c r="B3" s="342"/>
      <c r="C3" s="342"/>
      <c r="D3" s="342"/>
      <c r="E3" s="342"/>
      <c r="F3" s="342"/>
      <c r="G3" s="342"/>
    </row>
    <row r="4" spans="1:7" ht="15" customHeight="1" x14ac:dyDescent="0.2">
      <c r="A4" s="342"/>
      <c r="B4" s="342"/>
      <c r="C4" s="342"/>
      <c r="D4" s="342"/>
      <c r="E4" s="342"/>
      <c r="F4" s="342"/>
      <c r="G4" s="342"/>
    </row>
    <row r="5" spans="1:7" ht="25.5" x14ac:dyDescent="0.2">
      <c r="A5" s="217" t="s">
        <v>17</v>
      </c>
      <c r="B5" s="352" t="s">
        <v>24</v>
      </c>
      <c r="C5" s="352"/>
      <c r="D5" s="352"/>
      <c r="E5" s="352"/>
      <c r="F5" s="352"/>
      <c r="G5" s="216" t="s">
        <v>18</v>
      </c>
    </row>
    <row r="6" spans="1:7" x14ac:dyDescent="0.2">
      <c r="A6" s="215" t="s">
        <v>265</v>
      </c>
      <c r="B6" s="353" t="s">
        <v>264</v>
      </c>
      <c r="C6" s="354"/>
      <c r="D6" s="354"/>
      <c r="E6" s="354"/>
      <c r="F6" s="355"/>
      <c r="G6" s="64">
        <f>SUM(G7:G7)</f>
        <v>0</v>
      </c>
    </row>
    <row r="7" spans="1:7" x14ac:dyDescent="0.2">
      <c r="A7" s="215" t="s">
        <v>26</v>
      </c>
      <c r="B7" s="356" t="s">
        <v>263</v>
      </c>
      <c r="C7" s="356"/>
      <c r="D7" s="356"/>
      <c r="E7" s="356"/>
      <c r="F7" s="356"/>
      <c r="G7" s="64">
        <f>G18</f>
        <v>0</v>
      </c>
    </row>
    <row r="8" spans="1:7" ht="13.5" thickBot="1" x14ac:dyDescent="0.25">
      <c r="A8" s="84"/>
      <c r="B8" s="85"/>
      <c r="C8" s="86"/>
      <c r="D8" s="86"/>
      <c r="E8" s="86"/>
      <c r="F8" s="86"/>
      <c r="G8" s="87"/>
    </row>
    <row r="9" spans="1:7" x14ac:dyDescent="0.2">
      <c r="A9" s="88"/>
      <c r="B9" s="88"/>
      <c r="C9" s="88"/>
      <c r="D9" s="88"/>
      <c r="E9" s="88"/>
      <c r="F9" s="88"/>
      <c r="G9" s="88"/>
    </row>
    <row r="10" spans="1:7" ht="15.75" x14ac:dyDescent="0.25">
      <c r="A10" s="76" t="s">
        <v>25</v>
      </c>
      <c r="C10" s="89"/>
      <c r="D10" s="89"/>
    </row>
    <row r="11" spans="1:7" x14ac:dyDescent="0.2">
      <c r="A11" s="344" t="s">
        <v>27</v>
      </c>
      <c r="B11" s="345"/>
      <c r="C11" s="345"/>
      <c r="D11" s="345"/>
      <c r="E11" s="345"/>
      <c r="F11" s="345"/>
      <c r="G11" s="346"/>
    </row>
    <row r="12" spans="1:7" ht="25.5" x14ac:dyDescent="0.2">
      <c r="A12" s="348" t="s">
        <v>14</v>
      </c>
      <c r="B12" s="357" t="s">
        <v>20</v>
      </c>
      <c r="C12" s="358"/>
      <c r="D12" s="357" t="s">
        <v>21</v>
      </c>
      <c r="E12" s="358"/>
      <c r="F12" s="214" t="s">
        <v>22</v>
      </c>
      <c r="G12" s="214" t="s">
        <v>3</v>
      </c>
    </row>
    <row r="13" spans="1:7" x14ac:dyDescent="0.2">
      <c r="A13" s="349"/>
      <c r="B13" s="359"/>
      <c r="C13" s="360"/>
      <c r="D13" s="359"/>
      <c r="E13" s="360"/>
      <c r="F13" s="91" t="s">
        <v>4</v>
      </c>
      <c r="G13" s="91" t="s">
        <v>11</v>
      </c>
    </row>
    <row r="14" spans="1:7" x14ac:dyDescent="0.2">
      <c r="A14" s="92" t="s">
        <v>350</v>
      </c>
      <c r="B14" s="350" t="s">
        <v>349</v>
      </c>
      <c r="C14" s="351"/>
      <c r="D14" s="361" t="s">
        <v>348</v>
      </c>
      <c r="E14" s="362"/>
      <c r="F14" s="93">
        <v>81</v>
      </c>
      <c r="G14" s="94">
        <f>'Vrocevod_T-2100_SD'!F227</f>
        <v>0</v>
      </c>
    </row>
    <row r="15" spans="1:7" x14ac:dyDescent="0.2">
      <c r="A15" s="92"/>
      <c r="B15" s="350"/>
      <c r="C15" s="351"/>
      <c r="D15" s="361"/>
      <c r="E15" s="362"/>
      <c r="F15" s="93"/>
      <c r="G15" s="94"/>
    </row>
    <row r="16" spans="1:7" x14ac:dyDescent="0.2">
      <c r="A16" s="92"/>
      <c r="B16" s="350"/>
      <c r="C16" s="351"/>
      <c r="D16" s="361"/>
      <c r="E16" s="362"/>
      <c r="F16" s="93"/>
      <c r="G16" s="94"/>
    </row>
    <row r="17" spans="1:7" x14ac:dyDescent="0.2">
      <c r="A17" s="92"/>
      <c r="B17" s="350"/>
      <c r="C17" s="351"/>
      <c r="D17" s="361"/>
      <c r="E17" s="362"/>
      <c r="F17" s="93"/>
      <c r="G17" s="94"/>
    </row>
    <row r="18" spans="1:7" x14ac:dyDescent="0.2">
      <c r="A18" s="347" t="s">
        <v>98</v>
      </c>
      <c r="B18" s="347"/>
      <c r="C18" s="347"/>
      <c r="D18" s="347"/>
      <c r="E18" s="347"/>
      <c r="F18" s="347"/>
      <c r="G18" s="3">
        <f>SUM(G14:G17)</f>
        <v>0</v>
      </c>
    </row>
  </sheetData>
  <sheetProtection algorithmName="SHA-512" hashValue="GC/G7AUDNfvwYdQ3NEeU+jz3ee1o/W0JvCAYx3EqPXz8sCk1JRSrR3q52/WSjb22AvEM2Vs2z61JYkD+T+BBOw==" saltValue="L0q3qJyBvokcDxguPqhB8w==" spinCount="100000" sheet="1" objects="1" scenarios="1"/>
  <mergeCells count="18">
    <mergeCell ref="A2:G2"/>
    <mergeCell ref="A3:G4"/>
    <mergeCell ref="A11:G11"/>
    <mergeCell ref="A18:F18"/>
    <mergeCell ref="A12:A13"/>
    <mergeCell ref="B17:C17"/>
    <mergeCell ref="B5:F5"/>
    <mergeCell ref="B6:F6"/>
    <mergeCell ref="B7:F7"/>
    <mergeCell ref="D15:E15"/>
    <mergeCell ref="D16:E16"/>
    <mergeCell ref="D17:E17"/>
    <mergeCell ref="B12:C13"/>
    <mergeCell ref="B14:C14"/>
    <mergeCell ref="B15:C15"/>
    <mergeCell ref="B16:C16"/>
    <mergeCell ref="D12:E13"/>
    <mergeCell ref="D14:E14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35/C-2100&amp;RENLJ-SIR-104/26</oddHeader>
    <oddFooter>&amp;C&amp;"Arial,Navadno"&amp;P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1526-9643-41CC-A648-CFD3CA6CDC9B}">
  <sheetPr codeName="List12">
    <tabColor rgb="FFFFFF00"/>
  </sheetPr>
  <dimension ref="A1:F227"/>
  <sheetViews>
    <sheetView topLeftCell="A154" zoomScaleNormal="100" zoomScaleSheetLayoutView="100" workbookViewId="0">
      <selection activeCell="E30" sqref="E30"/>
    </sheetView>
  </sheetViews>
  <sheetFormatPr defaultColWidth="9.140625" defaultRowHeight="12.75" x14ac:dyDescent="0.2"/>
  <cols>
    <col min="1" max="1" width="5.7109375" style="223" customWidth="1"/>
    <col min="2" max="2" width="52.28515625" style="222" customWidth="1"/>
    <col min="3" max="3" width="8.140625" style="220" customWidth="1"/>
    <col min="4" max="4" width="4.42578125" style="218" customWidth="1"/>
    <col min="5" max="5" width="11.140625" style="221" customWidth="1"/>
    <col min="6" max="6" width="11.42578125" style="220" customWidth="1"/>
    <col min="7" max="16384" width="9.140625" style="218"/>
  </cols>
  <sheetData>
    <row r="1" spans="1:6" x14ac:dyDescent="0.2">
      <c r="A1" s="279" t="s">
        <v>316</v>
      </c>
      <c r="B1" s="213" t="s">
        <v>315</v>
      </c>
      <c r="C1" s="223"/>
      <c r="D1" s="278"/>
    </row>
    <row r="2" spans="1:6" x14ac:dyDescent="0.2">
      <c r="A2" s="279" t="s">
        <v>79</v>
      </c>
      <c r="B2" s="213" t="s">
        <v>24</v>
      </c>
      <c r="C2" s="223"/>
      <c r="D2" s="278"/>
    </row>
    <row r="3" spans="1:6" x14ac:dyDescent="0.2">
      <c r="A3" s="279"/>
      <c r="B3" s="213" t="s">
        <v>416</v>
      </c>
      <c r="C3" s="223"/>
      <c r="D3" s="278"/>
    </row>
    <row r="4" spans="1:6" x14ac:dyDescent="0.2">
      <c r="A4" s="279"/>
      <c r="B4" s="213" t="s">
        <v>415</v>
      </c>
      <c r="C4" s="223"/>
      <c r="D4" s="278"/>
    </row>
    <row r="5" spans="1:6" ht="76.5" x14ac:dyDescent="0.2">
      <c r="A5" s="277" t="s">
        <v>0</v>
      </c>
      <c r="B5" s="276" t="s">
        <v>7</v>
      </c>
      <c r="C5" s="275" t="s">
        <v>5</v>
      </c>
      <c r="D5" s="275" t="s">
        <v>6</v>
      </c>
      <c r="E5" s="274" t="s">
        <v>9</v>
      </c>
      <c r="F5" s="274" t="s">
        <v>10</v>
      </c>
    </row>
    <row r="6" spans="1:6" x14ac:dyDescent="0.2">
      <c r="A6" s="247">
        <v>1</v>
      </c>
      <c r="B6" s="246"/>
      <c r="C6" s="243"/>
      <c r="D6" s="245"/>
      <c r="E6" s="244"/>
      <c r="F6" s="243"/>
    </row>
    <row r="7" spans="1:6" s="224" customFormat="1" x14ac:dyDescent="0.2">
      <c r="A7" s="240">
        <f>COUNT(#REF!)+1</f>
        <v>1</v>
      </c>
      <c r="B7" s="242" t="s">
        <v>28</v>
      </c>
      <c r="C7" s="241"/>
      <c r="D7" s="53"/>
      <c r="E7" s="236"/>
      <c r="F7" s="236"/>
    </row>
    <row r="8" spans="1:6" s="224" customFormat="1" ht="311.64999999999998" customHeight="1" x14ac:dyDescent="0.2">
      <c r="A8" s="240"/>
      <c r="B8" s="267" t="s">
        <v>230</v>
      </c>
      <c r="C8" s="241"/>
      <c r="D8" s="53"/>
      <c r="E8" s="236"/>
      <c r="F8" s="236"/>
    </row>
    <row r="9" spans="1:6" s="224" customFormat="1" x14ac:dyDescent="0.2">
      <c r="A9" s="235"/>
      <c r="B9" s="254" t="s">
        <v>36</v>
      </c>
      <c r="C9" s="233"/>
      <c r="D9" s="233"/>
      <c r="E9" s="270"/>
      <c r="F9" s="270"/>
    </row>
    <row r="10" spans="1:6" s="224" customFormat="1" x14ac:dyDescent="0.2">
      <c r="A10" s="235"/>
      <c r="B10" s="254" t="s">
        <v>29</v>
      </c>
      <c r="C10" s="233"/>
      <c r="D10" s="233"/>
      <c r="E10" s="270"/>
      <c r="F10" s="270"/>
    </row>
    <row r="11" spans="1:6" s="224" customFormat="1" ht="14.25" x14ac:dyDescent="0.2">
      <c r="A11" s="240"/>
      <c r="B11" s="239" t="s">
        <v>413</v>
      </c>
      <c r="C11" s="238">
        <v>154</v>
      </c>
      <c r="D11" s="53" t="s">
        <v>8</v>
      </c>
      <c r="E11" s="54"/>
      <c r="F11" s="236">
        <f>C11*E11</f>
        <v>0</v>
      </c>
    </row>
    <row r="12" spans="1:6" s="224" customFormat="1" x14ac:dyDescent="0.2">
      <c r="A12" s="252"/>
      <c r="B12" s="251"/>
      <c r="C12" s="250"/>
      <c r="D12" s="249"/>
      <c r="E12" s="248"/>
      <c r="F12" s="248"/>
    </row>
    <row r="13" spans="1:6" s="224" customFormat="1" x14ac:dyDescent="0.2">
      <c r="A13" s="240"/>
      <c r="B13" s="239"/>
      <c r="C13" s="238"/>
      <c r="D13" s="53"/>
      <c r="E13" s="236"/>
      <c r="F13" s="236"/>
    </row>
    <row r="14" spans="1:6" s="224" customFormat="1" x14ac:dyDescent="0.2">
      <c r="A14" s="240">
        <f>COUNT($A$7:A13)+1</f>
        <v>2</v>
      </c>
      <c r="B14" s="242" t="s">
        <v>28</v>
      </c>
      <c r="C14" s="241"/>
      <c r="D14" s="53"/>
      <c r="E14" s="236"/>
      <c r="F14" s="236"/>
    </row>
    <row r="15" spans="1:6" s="224" customFormat="1" ht="369.75" x14ac:dyDescent="0.2">
      <c r="A15" s="240"/>
      <c r="B15" s="267" t="s">
        <v>414</v>
      </c>
      <c r="C15" s="241"/>
      <c r="D15" s="53"/>
      <c r="E15" s="236"/>
      <c r="F15" s="236"/>
    </row>
    <row r="16" spans="1:6" s="224" customFormat="1" x14ac:dyDescent="0.2">
      <c r="A16" s="235"/>
      <c r="B16" s="254" t="s">
        <v>36</v>
      </c>
      <c r="C16" s="233"/>
      <c r="D16" s="233"/>
      <c r="E16" s="270"/>
      <c r="F16" s="270"/>
    </row>
    <row r="17" spans="1:6" s="224" customFormat="1" x14ac:dyDescent="0.2">
      <c r="A17" s="235"/>
      <c r="B17" s="254" t="s">
        <v>29</v>
      </c>
      <c r="C17" s="233"/>
      <c r="D17" s="233"/>
      <c r="E17" s="270"/>
      <c r="F17" s="270"/>
    </row>
    <row r="18" spans="1:6" s="224" customFormat="1" ht="14.25" x14ac:dyDescent="0.2">
      <c r="A18" s="240"/>
      <c r="B18" s="239" t="s">
        <v>413</v>
      </c>
      <c r="C18" s="238">
        <v>82</v>
      </c>
      <c r="D18" s="53" t="s">
        <v>8</v>
      </c>
      <c r="E18" s="285"/>
      <c r="F18" s="236">
        <f>C18*E18</f>
        <v>0</v>
      </c>
    </row>
    <row r="19" spans="1:6" s="224" customFormat="1" x14ac:dyDescent="0.2">
      <c r="A19" s="240"/>
      <c r="B19" s="239"/>
      <c r="C19" s="238"/>
      <c r="D19" s="53"/>
      <c r="E19" s="198"/>
      <c r="F19" s="236"/>
    </row>
    <row r="20" spans="1:6" s="224" customFormat="1" x14ac:dyDescent="0.2">
      <c r="A20" s="247"/>
      <c r="B20" s="246"/>
      <c r="C20" s="243"/>
      <c r="D20" s="245"/>
      <c r="E20" s="244"/>
      <c r="F20" s="243"/>
    </row>
    <row r="21" spans="1:6" s="224" customFormat="1" x14ac:dyDescent="0.2">
      <c r="A21" s="240">
        <f>COUNT($A$7:A20)+1</f>
        <v>3</v>
      </c>
      <c r="B21" s="242" t="s">
        <v>33</v>
      </c>
      <c r="C21" s="241"/>
      <c r="D21" s="53"/>
      <c r="E21" s="236"/>
      <c r="F21" s="236"/>
    </row>
    <row r="22" spans="1:6" s="224" customFormat="1" ht="51" x14ac:dyDescent="0.2">
      <c r="A22" s="240"/>
      <c r="B22" s="267" t="s">
        <v>179</v>
      </c>
      <c r="C22" s="241"/>
      <c r="D22" s="53"/>
      <c r="E22" s="236"/>
      <c r="F22" s="236"/>
    </row>
    <row r="23" spans="1:6" s="224" customFormat="1" x14ac:dyDescent="0.2">
      <c r="A23" s="269"/>
      <c r="B23" s="254" t="s">
        <v>29</v>
      </c>
      <c r="C23" s="233"/>
      <c r="D23" s="233"/>
      <c r="E23" s="231"/>
      <c r="F23" s="231"/>
    </row>
    <row r="24" spans="1:6" s="224" customFormat="1" x14ac:dyDescent="0.2">
      <c r="A24" s="240"/>
      <c r="B24" s="239" t="s">
        <v>411</v>
      </c>
      <c r="C24" s="238">
        <v>8</v>
      </c>
      <c r="D24" s="53" t="s">
        <v>1</v>
      </c>
      <c r="E24" s="54"/>
      <c r="F24" s="236">
        <f>C24*E24</f>
        <v>0</v>
      </c>
    </row>
    <row r="25" spans="1:6" s="224" customFormat="1" x14ac:dyDescent="0.2">
      <c r="A25" s="252"/>
      <c r="B25" s="251"/>
      <c r="C25" s="250"/>
      <c r="D25" s="249"/>
      <c r="E25" s="248"/>
      <c r="F25" s="248"/>
    </row>
    <row r="26" spans="1:6" s="224" customFormat="1" x14ac:dyDescent="0.2">
      <c r="A26" s="247"/>
      <c r="B26" s="246"/>
      <c r="C26" s="243"/>
      <c r="D26" s="245"/>
      <c r="E26" s="244"/>
      <c r="F26" s="243"/>
    </row>
    <row r="27" spans="1:6" s="224" customFormat="1" x14ac:dyDescent="0.2">
      <c r="A27" s="240">
        <f>COUNT($A$7:A26)+1</f>
        <v>4</v>
      </c>
      <c r="B27" s="242" t="s">
        <v>34</v>
      </c>
      <c r="C27" s="241"/>
      <c r="D27" s="53"/>
      <c r="E27" s="236"/>
      <c r="F27" s="236"/>
    </row>
    <row r="28" spans="1:6" s="224" customFormat="1" ht="51" x14ac:dyDescent="0.2">
      <c r="A28" s="240"/>
      <c r="B28" s="267" t="s">
        <v>37</v>
      </c>
      <c r="C28" s="241"/>
      <c r="D28" s="53"/>
      <c r="E28" s="236"/>
      <c r="F28" s="236"/>
    </row>
    <row r="29" spans="1:6" s="224" customFormat="1" x14ac:dyDescent="0.2">
      <c r="A29" s="269"/>
      <c r="B29" s="254" t="s">
        <v>29</v>
      </c>
      <c r="C29" s="233"/>
      <c r="D29" s="233"/>
      <c r="E29" s="231"/>
      <c r="F29" s="231"/>
    </row>
    <row r="30" spans="1:6" s="224" customFormat="1" x14ac:dyDescent="0.2">
      <c r="A30" s="240"/>
      <c r="B30" s="239" t="s">
        <v>412</v>
      </c>
      <c r="C30" s="238">
        <v>4</v>
      </c>
      <c r="D30" s="53" t="s">
        <v>1</v>
      </c>
      <c r="E30" s="54"/>
      <c r="F30" s="236">
        <f>C30*E30</f>
        <v>0</v>
      </c>
    </row>
    <row r="31" spans="1:6" s="224" customFormat="1" x14ac:dyDescent="0.2">
      <c r="A31" s="252"/>
      <c r="B31" s="251"/>
      <c r="C31" s="250"/>
      <c r="D31" s="249"/>
      <c r="E31" s="248"/>
      <c r="F31" s="248"/>
    </row>
    <row r="32" spans="1:6" s="224" customFormat="1" x14ac:dyDescent="0.2">
      <c r="A32" s="247"/>
      <c r="B32" s="246"/>
      <c r="C32" s="243"/>
      <c r="D32" s="245"/>
      <c r="E32" s="244"/>
      <c r="F32" s="243"/>
    </row>
    <row r="33" spans="1:6" s="224" customFormat="1" x14ac:dyDescent="0.2">
      <c r="A33" s="240">
        <f>COUNT($A$7:A32)+1</f>
        <v>5</v>
      </c>
      <c r="B33" s="242" t="s">
        <v>35</v>
      </c>
      <c r="C33" s="241"/>
      <c r="D33" s="53"/>
      <c r="E33" s="236"/>
      <c r="F33" s="236"/>
    </row>
    <row r="34" spans="1:6" s="224" customFormat="1" ht="76.5" x14ac:dyDescent="0.2">
      <c r="A34" s="240"/>
      <c r="B34" s="267" t="s">
        <v>38</v>
      </c>
      <c r="C34" s="241"/>
      <c r="D34" s="53"/>
      <c r="E34" s="236"/>
      <c r="F34" s="236"/>
    </row>
    <row r="35" spans="1:6" s="224" customFormat="1" x14ac:dyDescent="0.2">
      <c r="A35" s="269"/>
      <c r="B35" s="254" t="s">
        <v>29</v>
      </c>
      <c r="C35" s="233"/>
      <c r="D35" s="233"/>
      <c r="E35" s="231"/>
      <c r="F35" s="231"/>
    </row>
    <row r="36" spans="1:6" s="224" customFormat="1" x14ac:dyDescent="0.2">
      <c r="A36" s="240"/>
      <c r="B36" s="239" t="s">
        <v>411</v>
      </c>
      <c r="C36" s="238">
        <v>30</v>
      </c>
      <c r="D36" s="53" t="s">
        <v>1</v>
      </c>
      <c r="E36" s="54"/>
      <c r="F36" s="236">
        <f>C36*E36</f>
        <v>0</v>
      </c>
    </row>
    <row r="37" spans="1:6" s="224" customFormat="1" x14ac:dyDescent="0.2">
      <c r="A37" s="252"/>
      <c r="B37" s="251"/>
      <c r="C37" s="250"/>
      <c r="D37" s="249"/>
      <c r="E37" s="248"/>
      <c r="F37" s="248"/>
    </row>
    <row r="38" spans="1:6" s="268" customFormat="1" x14ac:dyDescent="0.2">
      <c r="A38" s="247"/>
      <c r="B38" s="246"/>
      <c r="C38" s="243"/>
      <c r="D38" s="245"/>
      <c r="E38" s="244"/>
      <c r="F38" s="243"/>
    </row>
    <row r="39" spans="1:6" s="224" customFormat="1" x14ac:dyDescent="0.2">
      <c r="A39" s="240">
        <f>COUNT($A$7:A38)+1</f>
        <v>6</v>
      </c>
      <c r="B39" s="242" t="s">
        <v>180</v>
      </c>
      <c r="C39" s="241"/>
      <c r="D39" s="53"/>
      <c r="E39" s="236"/>
      <c r="F39" s="236"/>
    </row>
    <row r="40" spans="1:6" s="224" customFormat="1" ht="127.5" x14ac:dyDescent="0.2">
      <c r="A40" s="240"/>
      <c r="B40" s="304" t="s">
        <v>410</v>
      </c>
      <c r="C40" s="241"/>
      <c r="D40" s="53"/>
      <c r="E40" s="236"/>
      <c r="F40" s="236"/>
    </row>
    <row r="41" spans="1:6" s="224" customFormat="1" ht="17.850000000000001" customHeight="1" x14ac:dyDescent="0.2">
      <c r="A41" s="240"/>
      <c r="B41" s="291" t="s">
        <v>409</v>
      </c>
      <c r="C41" s="238">
        <v>3</v>
      </c>
      <c r="D41" s="53" t="s">
        <v>23</v>
      </c>
      <c r="E41" s="54"/>
      <c r="F41" s="236">
        <f>C41*E41</f>
        <v>0</v>
      </c>
    </row>
    <row r="42" spans="1:6" s="224" customFormat="1" x14ac:dyDescent="0.2">
      <c r="A42" s="252"/>
      <c r="B42" s="251"/>
      <c r="C42" s="250"/>
      <c r="D42" s="249"/>
      <c r="E42" s="248"/>
      <c r="F42" s="248"/>
    </row>
    <row r="43" spans="1:6" s="268" customFormat="1" x14ac:dyDescent="0.2">
      <c r="A43" s="247"/>
      <c r="B43" s="246"/>
      <c r="C43" s="243"/>
      <c r="D43" s="245"/>
      <c r="E43" s="244"/>
      <c r="F43" s="243"/>
    </row>
    <row r="44" spans="1:6" s="224" customFormat="1" x14ac:dyDescent="0.2">
      <c r="A44" s="240">
        <f>COUNT($A$7:A43)+1</f>
        <v>7</v>
      </c>
      <c r="B44" s="242" t="s">
        <v>42</v>
      </c>
      <c r="C44" s="241"/>
      <c r="D44" s="53"/>
      <c r="E44" s="236"/>
      <c r="F44" s="236"/>
    </row>
    <row r="45" spans="1:6" s="224" customFormat="1" ht="25.5" x14ac:dyDescent="0.2">
      <c r="A45" s="240"/>
      <c r="B45" s="267" t="s">
        <v>43</v>
      </c>
      <c r="C45" s="241"/>
      <c r="D45" s="53"/>
      <c r="E45" s="236"/>
      <c r="F45" s="236"/>
    </row>
    <row r="46" spans="1:6" s="224" customFormat="1" x14ac:dyDescent="0.2">
      <c r="A46" s="240"/>
      <c r="B46" s="239" t="s">
        <v>32</v>
      </c>
      <c r="C46" s="238">
        <v>1</v>
      </c>
      <c r="D46" s="53" t="s">
        <v>1</v>
      </c>
      <c r="E46" s="54"/>
      <c r="F46" s="236">
        <f>C46*E46</f>
        <v>0</v>
      </c>
    </row>
    <row r="47" spans="1:6" s="224" customFormat="1" x14ac:dyDescent="0.2">
      <c r="A47" s="252"/>
      <c r="B47" s="251"/>
      <c r="C47" s="250"/>
      <c r="D47" s="249"/>
      <c r="E47" s="248"/>
      <c r="F47" s="248"/>
    </row>
    <row r="48" spans="1:6" s="224" customFormat="1" x14ac:dyDescent="0.2">
      <c r="A48" s="247"/>
      <c r="B48" s="246"/>
      <c r="C48" s="243"/>
      <c r="D48" s="245"/>
      <c r="E48" s="244"/>
      <c r="F48" s="243"/>
    </row>
    <row r="49" spans="1:6" s="224" customFormat="1" x14ac:dyDescent="0.2">
      <c r="A49" s="240">
        <f>COUNT($A$7:A48)+1</f>
        <v>8</v>
      </c>
      <c r="B49" s="242" t="s">
        <v>44</v>
      </c>
      <c r="C49" s="241"/>
      <c r="D49" s="53"/>
      <c r="E49" s="236"/>
      <c r="F49" s="236"/>
    </row>
    <row r="50" spans="1:6" s="224" customFormat="1" ht="76.5" x14ac:dyDescent="0.2">
      <c r="A50" s="240"/>
      <c r="B50" s="267" t="s">
        <v>45</v>
      </c>
      <c r="C50" s="241"/>
      <c r="D50" s="53"/>
      <c r="E50" s="236"/>
      <c r="F50" s="236"/>
    </row>
    <row r="51" spans="1:6" s="224" customFormat="1" x14ac:dyDescent="0.2">
      <c r="A51" s="240"/>
      <c r="B51" s="239"/>
      <c r="C51" s="238">
        <v>1</v>
      </c>
      <c r="D51" s="53" t="s">
        <v>1</v>
      </c>
      <c r="E51" s="54"/>
      <c r="F51" s="236">
        <f>C51*E51</f>
        <v>0</v>
      </c>
    </row>
    <row r="52" spans="1:6" s="224" customFormat="1" x14ac:dyDescent="0.2">
      <c r="A52" s="252"/>
      <c r="B52" s="251"/>
      <c r="C52" s="250"/>
      <c r="D52" s="249"/>
      <c r="E52" s="248"/>
      <c r="F52" s="248"/>
    </row>
    <row r="53" spans="1:6" s="224" customFormat="1" x14ac:dyDescent="0.2">
      <c r="A53" s="247"/>
      <c r="B53" s="246"/>
      <c r="C53" s="243"/>
      <c r="D53" s="245"/>
      <c r="E53" s="244"/>
      <c r="F53" s="243"/>
    </row>
    <row r="54" spans="1:6" s="224" customFormat="1" x14ac:dyDescent="0.2">
      <c r="A54" s="240">
        <f>COUNT($A$7:A53)+1</f>
        <v>9</v>
      </c>
      <c r="B54" s="242" t="s">
        <v>46</v>
      </c>
      <c r="C54" s="241"/>
      <c r="D54" s="53"/>
      <c r="E54" s="236"/>
      <c r="F54" s="236"/>
    </row>
    <row r="55" spans="1:6" s="224" customFormat="1" ht="51" x14ac:dyDescent="0.2">
      <c r="A55" s="240"/>
      <c r="B55" s="304" t="s">
        <v>408</v>
      </c>
      <c r="C55" s="241"/>
      <c r="D55" s="53"/>
      <c r="E55" s="236"/>
      <c r="F55" s="236"/>
    </row>
    <row r="56" spans="1:6" s="224" customFormat="1" ht="14.25" x14ac:dyDescent="0.2">
      <c r="A56" s="240"/>
      <c r="B56" s="291" t="s">
        <v>296</v>
      </c>
      <c r="C56" s="238">
        <v>7.5</v>
      </c>
      <c r="D56" s="53" t="s">
        <v>13</v>
      </c>
      <c r="E56" s="54"/>
      <c r="F56" s="236">
        <f>C56*E56</f>
        <v>0</v>
      </c>
    </row>
    <row r="57" spans="1:6" s="224" customFormat="1" ht="14.25" x14ac:dyDescent="0.2">
      <c r="A57" s="240"/>
      <c r="B57" s="291" t="s">
        <v>241</v>
      </c>
      <c r="C57" s="238">
        <v>8</v>
      </c>
      <c r="D57" s="53" t="s">
        <v>13</v>
      </c>
      <c r="E57" s="54"/>
      <c r="F57" s="236">
        <f>C57*E57</f>
        <v>0</v>
      </c>
    </row>
    <row r="58" spans="1:6" s="224" customFormat="1" x14ac:dyDescent="0.2">
      <c r="A58" s="252"/>
      <c r="B58" s="251"/>
      <c r="C58" s="250"/>
      <c r="D58" s="249"/>
      <c r="E58" s="248"/>
      <c r="F58" s="248"/>
    </row>
    <row r="59" spans="1:6" s="224" customFormat="1" x14ac:dyDescent="0.2">
      <c r="A59" s="247"/>
      <c r="B59" s="246"/>
      <c r="C59" s="243"/>
      <c r="D59" s="245"/>
      <c r="E59" s="244"/>
      <c r="F59" s="243"/>
    </row>
    <row r="60" spans="1:6" s="224" customFormat="1" x14ac:dyDescent="0.2">
      <c r="A60" s="240">
        <f>COUNT($A$7:A59)+1</f>
        <v>10</v>
      </c>
      <c r="B60" s="242" t="s">
        <v>49</v>
      </c>
      <c r="C60" s="241"/>
      <c r="D60" s="53"/>
      <c r="E60" s="236"/>
      <c r="F60" s="236"/>
    </row>
    <row r="61" spans="1:6" s="224" customFormat="1" ht="51" x14ac:dyDescent="0.2">
      <c r="A61" s="240"/>
      <c r="B61" s="267" t="s">
        <v>407</v>
      </c>
      <c r="C61" s="241"/>
      <c r="D61" s="53"/>
      <c r="E61" s="236"/>
      <c r="F61" s="236"/>
    </row>
    <row r="62" spans="1:6" s="224" customFormat="1" x14ac:dyDescent="0.2">
      <c r="A62" s="240"/>
      <c r="B62" s="239" t="s">
        <v>406</v>
      </c>
      <c r="C62" s="238">
        <v>42</v>
      </c>
      <c r="D62" s="53" t="s">
        <v>15</v>
      </c>
      <c r="E62" s="54"/>
      <c r="F62" s="236">
        <f>C62*E62</f>
        <v>0</v>
      </c>
    </row>
    <row r="63" spans="1:6" s="224" customFormat="1" x14ac:dyDescent="0.2">
      <c r="A63" s="240"/>
      <c r="B63" s="239" t="s">
        <v>405</v>
      </c>
      <c r="C63" s="238">
        <v>82</v>
      </c>
      <c r="D63" s="53" t="s">
        <v>15</v>
      </c>
      <c r="E63" s="54"/>
      <c r="F63" s="236">
        <f>C63*E63</f>
        <v>0</v>
      </c>
    </row>
    <row r="64" spans="1:6" s="224" customFormat="1" x14ac:dyDescent="0.2">
      <c r="A64" s="252"/>
      <c r="B64" s="251"/>
      <c r="C64" s="250"/>
      <c r="D64" s="249"/>
      <c r="E64" s="248"/>
      <c r="F64" s="248"/>
    </row>
    <row r="65" spans="1:6" s="224" customFormat="1" x14ac:dyDescent="0.2">
      <c r="A65" s="247"/>
      <c r="B65" s="246"/>
      <c r="C65" s="243"/>
      <c r="D65" s="245"/>
      <c r="E65" s="244"/>
      <c r="F65" s="243"/>
    </row>
    <row r="66" spans="1:6" s="224" customFormat="1" x14ac:dyDescent="0.2">
      <c r="A66" s="240">
        <f>COUNT($A$7:A65)+1</f>
        <v>11</v>
      </c>
      <c r="B66" s="242" t="s">
        <v>404</v>
      </c>
      <c r="C66" s="241"/>
      <c r="D66" s="53"/>
      <c r="E66" s="236"/>
      <c r="F66" s="236"/>
    </row>
    <row r="67" spans="1:6" s="224" customFormat="1" ht="51" x14ac:dyDescent="0.2">
      <c r="A67" s="240"/>
      <c r="B67" s="239" t="s">
        <v>403</v>
      </c>
      <c r="C67" s="238"/>
      <c r="D67" s="53"/>
      <c r="E67" s="236"/>
      <c r="F67" s="236"/>
    </row>
    <row r="68" spans="1:6" s="224" customFormat="1" x14ac:dyDescent="0.2">
      <c r="A68" s="240"/>
      <c r="B68" s="239" t="s">
        <v>402</v>
      </c>
      <c r="C68" s="238">
        <v>2</v>
      </c>
      <c r="D68" s="53" t="s">
        <v>1</v>
      </c>
      <c r="E68" s="54"/>
      <c r="F68" s="236">
        <f>C68*E68</f>
        <v>0</v>
      </c>
    </row>
    <row r="69" spans="1:6" s="224" customFormat="1" x14ac:dyDescent="0.2">
      <c r="A69" s="252"/>
      <c r="B69" s="251"/>
      <c r="C69" s="250"/>
      <c r="D69" s="249"/>
      <c r="E69" s="248"/>
      <c r="F69" s="248"/>
    </row>
    <row r="70" spans="1:6" s="224" customFormat="1" x14ac:dyDescent="0.2">
      <c r="A70" s="247"/>
      <c r="B70" s="246"/>
      <c r="C70" s="243"/>
      <c r="D70" s="245"/>
      <c r="E70" s="244"/>
      <c r="F70" s="243"/>
    </row>
    <row r="71" spans="1:6" s="224" customFormat="1" x14ac:dyDescent="0.2">
      <c r="A71" s="240">
        <f>COUNT($A$7:A70)+1</f>
        <v>12</v>
      </c>
      <c r="B71" s="242" t="s">
        <v>53</v>
      </c>
      <c r="C71" s="241"/>
      <c r="D71" s="53"/>
      <c r="E71" s="236"/>
      <c r="F71" s="236"/>
    </row>
    <row r="72" spans="1:6" s="224" customFormat="1" ht="51" x14ac:dyDescent="0.2">
      <c r="A72" s="240"/>
      <c r="B72" s="239" t="s">
        <v>54</v>
      </c>
      <c r="C72" s="238"/>
      <c r="D72" s="53"/>
      <c r="E72" s="236"/>
      <c r="F72" s="236"/>
    </row>
    <row r="73" spans="1:6" s="224" customFormat="1" x14ac:dyDescent="0.2">
      <c r="A73" s="235"/>
      <c r="B73" s="254" t="s">
        <v>55</v>
      </c>
      <c r="C73" s="233"/>
      <c r="D73" s="233"/>
      <c r="E73" s="118"/>
      <c r="F73" s="231"/>
    </row>
    <row r="74" spans="1:6" s="224" customFormat="1" x14ac:dyDescent="0.2">
      <c r="A74" s="240"/>
      <c r="B74" s="239" t="s">
        <v>149</v>
      </c>
      <c r="C74" s="238">
        <v>2</v>
      </c>
      <c r="D74" s="53" t="s">
        <v>1</v>
      </c>
      <c r="E74" s="54"/>
      <c r="F74" s="236">
        <f>C74*E74</f>
        <v>0</v>
      </c>
    </row>
    <row r="75" spans="1:6" s="224" customFormat="1" x14ac:dyDescent="0.2">
      <c r="A75" s="240"/>
      <c r="B75" s="239" t="s">
        <v>401</v>
      </c>
      <c r="C75" s="238">
        <v>4</v>
      </c>
      <c r="D75" s="53" t="s">
        <v>1</v>
      </c>
      <c r="E75" s="54"/>
      <c r="F75" s="236">
        <f>C75*E75</f>
        <v>0</v>
      </c>
    </row>
    <row r="76" spans="1:6" s="224" customFormat="1" x14ac:dyDescent="0.2">
      <c r="A76" s="252"/>
      <c r="B76" s="251"/>
      <c r="C76" s="250"/>
      <c r="D76" s="249"/>
      <c r="E76" s="248"/>
      <c r="F76" s="248"/>
    </row>
    <row r="77" spans="1:6" s="224" customFormat="1" x14ac:dyDescent="0.2">
      <c r="A77" s="247"/>
      <c r="B77" s="246"/>
      <c r="C77" s="243"/>
      <c r="D77" s="245"/>
      <c r="E77" s="244"/>
      <c r="F77" s="243"/>
    </row>
    <row r="78" spans="1:6" s="224" customFormat="1" x14ac:dyDescent="0.2">
      <c r="A78" s="240">
        <f>COUNT($A$7:A77)+1</f>
        <v>13</v>
      </c>
      <c r="B78" s="242" t="s">
        <v>56</v>
      </c>
      <c r="C78" s="241"/>
      <c r="D78" s="53"/>
      <c r="E78" s="236"/>
      <c r="F78" s="236"/>
    </row>
    <row r="79" spans="1:6" s="224" customFormat="1" ht="38.25" x14ac:dyDescent="0.2">
      <c r="A79" s="240"/>
      <c r="B79" s="239" t="s">
        <v>290</v>
      </c>
      <c r="C79" s="238"/>
      <c r="D79" s="53"/>
      <c r="E79" s="236"/>
      <c r="F79" s="236"/>
    </row>
    <row r="80" spans="1:6" s="224" customFormat="1" x14ac:dyDescent="0.2">
      <c r="A80" s="235"/>
      <c r="B80" s="254" t="s">
        <v>29</v>
      </c>
      <c r="C80" s="233"/>
      <c r="D80" s="233"/>
      <c r="E80" s="231"/>
      <c r="F80" s="231"/>
    </row>
    <row r="81" spans="1:6" s="224" customFormat="1" ht="14.25" x14ac:dyDescent="0.2">
      <c r="A81" s="240"/>
      <c r="B81" s="239" t="s">
        <v>149</v>
      </c>
      <c r="C81" s="238">
        <v>1</v>
      </c>
      <c r="D81" s="53" t="s">
        <v>8</v>
      </c>
      <c r="E81" s="54"/>
      <c r="F81" s="236">
        <f>C81*E81</f>
        <v>0</v>
      </c>
    </row>
    <row r="82" spans="1:6" s="224" customFormat="1" x14ac:dyDescent="0.2">
      <c r="A82" s="252"/>
      <c r="B82" s="251"/>
      <c r="C82" s="250"/>
      <c r="D82" s="249"/>
      <c r="E82" s="248"/>
      <c r="F82" s="248"/>
    </row>
    <row r="83" spans="1:6" s="224" customFormat="1" x14ac:dyDescent="0.2">
      <c r="A83" s="247"/>
      <c r="B83" s="246"/>
      <c r="C83" s="243"/>
      <c r="D83" s="245"/>
      <c r="E83" s="244"/>
      <c r="F83" s="243"/>
    </row>
    <row r="84" spans="1:6" s="224" customFormat="1" x14ac:dyDescent="0.2">
      <c r="A84" s="240">
        <f>COUNT($A$7:A83)+1</f>
        <v>14</v>
      </c>
      <c r="B84" s="242" t="s">
        <v>400</v>
      </c>
      <c r="C84" s="241"/>
      <c r="D84" s="53"/>
      <c r="E84" s="236"/>
      <c r="F84" s="236"/>
    </row>
    <row r="85" spans="1:6" s="224" customFormat="1" ht="51" x14ac:dyDescent="0.2">
      <c r="A85" s="240"/>
      <c r="B85" s="239" t="s">
        <v>399</v>
      </c>
      <c r="C85" s="238"/>
      <c r="D85" s="53"/>
      <c r="E85" s="236"/>
      <c r="F85" s="236"/>
    </row>
    <row r="86" spans="1:6" s="224" customFormat="1" x14ac:dyDescent="0.2">
      <c r="A86" s="235"/>
      <c r="B86" s="254" t="s">
        <v>29</v>
      </c>
      <c r="C86" s="233"/>
      <c r="D86" s="233"/>
      <c r="E86" s="231"/>
      <c r="F86" s="231"/>
    </row>
    <row r="87" spans="1:6" s="224" customFormat="1" ht="14.25" x14ac:dyDescent="0.2">
      <c r="A87" s="240"/>
      <c r="B87" s="239" t="s">
        <v>367</v>
      </c>
      <c r="C87" s="238">
        <v>9</v>
      </c>
      <c r="D87" s="53" t="s">
        <v>8</v>
      </c>
      <c r="E87" s="285"/>
      <c r="F87" s="236">
        <f>C87*E87</f>
        <v>0</v>
      </c>
    </row>
    <row r="88" spans="1:6" s="224" customFormat="1" x14ac:dyDescent="0.2">
      <c r="A88" s="252"/>
      <c r="B88" s="251"/>
      <c r="C88" s="250"/>
      <c r="D88" s="249"/>
      <c r="E88" s="248"/>
      <c r="F88" s="248"/>
    </row>
    <row r="89" spans="1:6" s="224" customFormat="1" x14ac:dyDescent="0.2">
      <c r="A89" s="247"/>
      <c r="B89" s="246"/>
      <c r="C89" s="243"/>
      <c r="D89" s="245"/>
      <c r="E89" s="244"/>
      <c r="F89" s="243"/>
    </row>
    <row r="90" spans="1:6" s="224" customFormat="1" x14ac:dyDescent="0.2">
      <c r="A90" s="240">
        <f>COUNT($A$7:A89)+1</f>
        <v>15</v>
      </c>
      <c r="B90" s="242" t="s">
        <v>59</v>
      </c>
      <c r="C90" s="241"/>
      <c r="D90" s="53"/>
      <c r="E90" s="236"/>
      <c r="F90" s="236"/>
    </row>
    <row r="91" spans="1:6" s="224" customFormat="1" ht="38.25" x14ac:dyDescent="0.2">
      <c r="A91" s="240"/>
      <c r="B91" s="239" t="s">
        <v>398</v>
      </c>
      <c r="C91" s="238"/>
      <c r="D91" s="53"/>
      <c r="E91" s="236"/>
      <c r="F91" s="236"/>
    </row>
    <row r="92" spans="1:6" s="224" customFormat="1" x14ac:dyDescent="0.2">
      <c r="A92" s="266"/>
      <c r="B92" s="254" t="s">
        <v>32</v>
      </c>
      <c r="C92" s="233"/>
      <c r="D92" s="233"/>
      <c r="E92" s="231"/>
      <c r="F92" s="231"/>
    </row>
    <row r="93" spans="1:6" s="224" customFormat="1" x14ac:dyDescent="0.2">
      <c r="A93" s="240"/>
      <c r="B93" s="239" t="s">
        <v>150</v>
      </c>
      <c r="C93" s="238">
        <v>2</v>
      </c>
      <c r="D93" s="53" t="s">
        <v>1</v>
      </c>
      <c r="E93" s="54"/>
      <c r="F93" s="236">
        <f>C93*E93</f>
        <v>0</v>
      </c>
    </row>
    <row r="94" spans="1:6" s="224" customFormat="1" x14ac:dyDescent="0.2">
      <c r="A94" s="252"/>
      <c r="B94" s="251"/>
      <c r="C94" s="250"/>
      <c r="D94" s="249"/>
      <c r="E94" s="248"/>
      <c r="F94" s="248"/>
    </row>
    <row r="95" spans="1:6" s="224" customFormat="1" x14ac:dyDescent="0.2">
      <c r="A95" s="247"/>
      <c r="B95" s="246"/>
      <c r="C95" s="243"/>
      <c r="D95" s="245"/>
      <c r="E95" s="244"/>
      <c r="F95" s="243"/>
    </row>
    <row r="96" spans="1:6" s="224" customFormat="1" x14ac:dyDescent="0.2">
      <c r="A96" s="240">
        <f>COUNT($A$7:A95)+1</f>
        <v>16</v>
      </c>
      <c r="B96" s="242" t="s">
        <v>287</v>
      </c>
      <c r="C96" s="241"/>
      <c r="D96" s="53"/>
      <c r="E96" s="236"/>
      <c r="F96" s="236"/>
    </row>
    <row r="97" spans="1:6" s="224" customFormat="1" ht="63.75" x14ac:dyDescent="0.2">
      <c r="A97" s="240"/>
      <c r="B97" s="239" t="s">
        <v>397</v>
      </c>
      <c r="C97" s="238"/>
      <c r="D97" s="53"/>
      <c r="E97" s="236"/>
      <c r="F97" s="236"/>
    </row>
    <row r="98" spans="1:6" s="224" customFormat="1" x14ac:dyDescent="0.2">
      <c r="A98" s="266"/>
      <c r="B98" s="254" t="s">
        <v>32</v>
      </c>
      <c r="C98" s="233"/>
      <c r="D98" s="233"/>
      <c r="E98" s="231"/>
      <c r="F98" s="231"/>
    </row>
    <row r="99" spans="1:6" s="224" customFormat="1" x14ac:dyDescent="0.2">
      <c r="A99" s="240"/>
      <c r="B99" s="239" t="s">
        <v>396</v>
      </c>
      <c r="C99" s="238">
        <v>4</v>
      </c>
      <c r="D99" s="53" t="s">
        <v>1</v>
      </c>
      <c r="E99" s="54"/>
      <c r="F99" s="236">
        <f>C99*E99</f>
        <v>0</v>
      </c>
    </row>
    <row r="100" spans="1:6" s="224" customFormat="1" x14ac:dyDescent="0.2">
      <c r="A100" s="252"/>
      <c r="B100" s="251"/>
      <c r="C100" s="250"/>
      <c r="D100" s="249"/>
      <c r="E100" s="248"/>
      <c r="F100" s="248"/>
    </row>
    <row r="101" spans="1:6" s="224" customFormat="1" x14ac:dyDescent="0.2">
      <c r="A101" s="247"/>
      <c r="B101" s="246"/>
      <c r="C101" s="243"/>
      <c r="D101" s="245"/>
      <c r="E101" s="244"/>
      <c r="F101" s="243"/>
    </row>
    <row r="102" spans="1:6" s="224" customFormat="1" x14ac:dyDescent="0.2">
      <c r="A102" s="240">
        <f>COUNT($A$7:A101)+1</f>
        <v>17</v>
      </c>
      <c r="B102" s="242" t="s">
        <v>88</v>
      </c>
      <c r="C102" s="241"/>
      <c r="D102" s="53"/>
      <c r="E102" s="236"/>
      <c r="F102" s="236"/>
    </row>
    <row r="103" spans="1:6" s="224" customFormat="1" ht="38.25" x14ac:dyDescent="0.2">
      <c r="A103" s="240"/>
      <c r="B103" s="239" t="s">
        <v>89</v>
      </c>
      <c r="C103" s="238"/>
      <c r="D103" s="53"/>
      <c r="E103" s="236"/>
      <c r="F103" s="236"/>
    </row>
    <row r="104" spans="1:6" s="224" customFormat="1" x14ac:dyDescent="0.2">
      <c r="A104" s="264"/>
      <c r="B104" s="254" t="s">
        <v>32</v>
      </c>
      <c r="C104" s="233"/>
      <c r="D104" s="233"/>
      <c r="E104" s="231"/>
      <c r="F104" s="231"/>
    </row>
    <row r="105" spans="1:6" s="224" customFormat="1" x14ac:dyDescent="0.2">
      <c r="A105" s="240"/>
      <c r="B105" s="239" t="s">
        <v>395</v>
      </c>
      <c r="C105" s="238">
        <v>2</v>
      </c>
      <c r="D105" s="53" t="s">
        <v>1</v>
      </c>
      <c r="E105" s="54"/>
      <c r="F105" s="236">
        <f>C105*E105</f>
        <v>0</v>
      </c>
    </row>
    <row r="106" spans="1:6" s="224" customFormat="1" x14ac:dyDescent="0.2">
      <c r="A106" s="252"/>
      <c r="B106" s="251"/>
      <c r="C106" s="250"/>
      <c r="D106" s="249"/>
      <c r="E106" s="248"/>
      <c r="F106" s="248"/>
    </row>
    <row r="107" spans="1:6" s="224" customFormat="1" x14ac:dyDescent="0.2">
      <c r="A107" s="247"/>
      <c r="B107" s="246"/>
      <c r="C107" s="243"/>
      <c r="D107" s="245"/>
      <c r="E107" s="244"/>
      <c r="F107" s="243"/>
    </row>
    <row r="108" spans="1:6" s="224" customFormat="1" x14ac:dyDescent="0.2">
      <c r="A108" s="240">
        <f>COUNT($A$7:A107)+1</f>
        <v>18</v>
      </c>
      <c r="B108" s="242" t="s">
        <v>109</v>
      </c>
      <c r="C108" s="241"/>
      <c r="D108" s="53"/>
      <c r="E108" s="236"/>
      <c r="F108" s="236"/>
    </row>
    <row r="109" spans="1:6" s="224" customFormat="1" ht="25.5" x14ac:dyDescent="0.2">
      <c r="A109" s="240"/>
      <c r="B109" s="239" t="s">
        <v>110</v>
      </c>
      <c r="C109" s="238"/>
      <c r="D109" s="53"/>
      <c r="E109" s="236"/>
      <c r="F109" s="236"/>
    </row>
    <row r="110" spans="1:6" s="224" customFormat="1" x14ac:dyDescent="0.2">
      <c r="A110" s="240"/>
      <c r="B110" s="239" t="s">
        <v>394</v>
      </c>
      <c r="C110" s="238">
        <v>2</v>
      </c>
      <c r="D110" s="53" t="s">
        <v>1</v>
      </c>
      <c r="E110" s="54"/>
      <c r="F110" s="236">
        <f>C110*E110</f>
        <v>0</v>
      </c>
    </row>
    <row r="111" spans="1:6" s="224" customFormat="1" x14ac:dyDescent="0.2">
      <c r="A111" s="252"/>
      <c r="B111" s="251"/>
      <c r="C111" s="250"/>
      <c r="D111" s="249"/>
      <c r="E111" s="248"/>
      <c r="F111" s="248"/>
    </row>
    <row r="112" spans="1:6" s="224" customFormat="1" x14ac:dyDescent="0.2">
      <c r="A112" s="247"/>
      <c r="B112" s="246"/>
      <c r="C112" s="243"/>
      <c r="D112" s="245"/>
      <c r="E112" s="244"/>
      <c r="F112" s="243"/>
    </row>
    <row r="113" spans="1:6" s="224" customFormat="1" x14ac:dyDescent="0.2">
      <c r="A113" s="240">
        <f>COUNT($A$7:A112)+1</f>
        <v>19</v>
      </c>
      <c r="B113" s="242" t="s">
        <v>64</v>
      </c>
      <c r="C113" s="241"/>
      <c r="D113" s="53"/>
      <c r="E113" s="236"/>
      <c r="F113" s="236"/>
    </row>
    <row r="114" spans="1:6" s="224" customFormat="1" ht="25.5" x14ac:dyDescent="0.2">
      <c r="A114" s="240"/>
      <c r="B114" s="239" t="s">
        <v>65</v>
      </c>
      <c r="C114" s="238"/>
      <c r="D114" s="53"/>
      <c r="E114" s="236"/>
      <c r="F114" s="236"/>
    </row>
    <row r="115" spans="1:6" s="224" customFormat="1" x14ac:dyDescent="0.2">
      <c r="A115" s="266"/>
      <c r="B115" s="303" t="s">
        <v>246</v>
      </c>
      <c r="C115" s="233"/>
      <c r="D115" s="233"/>
      <c r="E115" s="231"/>
      <c r="F115" s="231"/>
    </row>
    <row r="116" spans="1:6" s="224" customFormat="1" x14ac:dyDescent="0.2">
      <c r="A116" s="266"/>
      <c r="B116" s="303" t="s">
        <v>247</v>
      </c>
    </row>
    <row r="117" spans="1:6" s="224" customFormat="1" x14ac:dyDescent="0.2">
      <c r="A117" s="240"/>
      <c r="B117" s="239" t="s">
        <v>393</v>
      </c>
      <c r="C117" s="238">
        <v>1</v>
      </c>
      <c r="D117" s="53" t="s">
        <v>1</v>
      </c>
      <c r="E117" s="54"/>
      <c r="F117" s="236">
        <f>C117*E117</f>
        <v>0</v>
      </c>
    </row>
    <row r="118" spans="1:6" s="224" customFormat="1" x14ac:dyDescent="0.2">
      <c r="A118" s="252"/>
      <c r="B118" s="251"/>
      <c r="C118" s="250"/>
      <c r="D118" s="249"/>
      <c r="E118" s="248"/>
      <c r="F118" s="248"/>
    </row>
    <row r="119" spans="1:6" s="224" customFormat="1" x14ac:dyDescent="0.2">
      <c r="A119" s="247"/>
      <c r="B119" s="246"/>
      <c r="C119" s="243"/>
      <c r="D119" s="245"/>
      <c r="E119" s="244"/>
      <c r="F119" s="243"/>
    </row>
    <row r="120" spans="1:6" s="224" customFormat="1" x14ac:dyDescent="0.2">
      <c r="A120" s="240">
        <f>COUNT($A$7:A119)+1</f>
        <v>20</v>
      </c>
      <c r="B120" s="288" t="s">
        <v>244</v>
      </c>
      <c r="C120" s="302"/>
      <c r="D120" s="286"/>
      <c r="E120" s="284"/>
      <c r="F120" s="284"/>
    </row>
    <row r="121" spans="1:6" s="224" customFormat="1" ht="102" x14ac:dyDescent="0.2">
      <c r="A121" s="240"/>
      <c r="B121" s="291" t="s">
        <v>392</v>
      </c>
      <c r="C121" s="287"/>
      <c r="D121" s="286"/>
      <c r="E121" s="284"/>
      <c r="F121" s="284"/>
    </row>
    <row r="122" spans="1:6" s="289" customFormat="1" x14ac:dyDescent="0.2">
      <c r="A122" s="235"/>
      <c r="B122" s="301" t="s">
        <v>391</v>
      </c>
      <c r="C122" s="297"/>
      <c r="D122" s="297"/>
      <c r="E122" s="290"/>
      <c r="F122" s="290"/>
    </row>
    <row r="123" spans="1:6" s="289" customFormat="1" x14ac:dyDescent="0.2">
      <c r="A123" s="235"/>
      <c r="B123" s="301" t="s">
        <v>390</v>
      </c>
      <c r="C123" s="297"/>
      <c r="D123" s="297"/>
      <c r="E123" s="290"/>
      <c r="F123" s="290"/>
    </row>
    <row r="124" spans="1:6" s="289" customFormat="1" x14ac:dyDescent="0.2">
      <c r="A124" s="235"/>
      <c r="B124" s="301" t="s">
        <v>389</v>
      </c>
      <c r="C124" s="297"/>
      <c r="D124" s="297"/>
      <c r="E124" s="290"/>
      <c r="F124" s="290"/>
    </row>
    <row r="125" spans="1:6" s="289" customFormat="1" x14ac:dyDescent="0.2">
      <c r="A125" s="235"/>
      <c r="B125" s="293" t="s">
        <v>388</v>
      </c>
      <c r="C125" s="292">
        <v>2</v>
      </c>
      <c r="D125" s="291" t="s">
        <v>1</v>
      </c>
      <c r="E125" s="290"/>
    </row>
    <row r="126" spans="1:6" s="289" customFormat="1" x14ac:dyDescent="0.2">
      <c r="A126" s="235"/>
      <c r="B126" s="293" t="s">
        <v>387</v>
      </c>
      <c r="C126" s="292">
        <v>1.5</v>
      </c>
      <c r="D126" s="291" t="s">
        <v>1</v>
      </c>
      <c r="E126" s="290"/>
    </row>
    <row r="127" spans="1:6" s="289" customFormat="1" x14ac:dyDescent="0.2">
      <c r="A127" s="235"/>
      <c r="B127" s="293" t="s">
        <v>386</v>
      </c>
      <c r="C127" s="292">
        <v>8</v>
      </c>
      <c r="D127" s="291" t="s">
        <v>1</v>
      </c>
      <c r="E127" s="290"/>
    </row>
    <row r="128" spans="1:6" s="289" customFormat="1" x14ac:dyDescent="0.2">
      <c r="A128" s="235"/>
      <c r="B128" s="300" t="s">
        <v>385</v>
      </c>
      <c r="C128" s="299">
        <v>8</v>
      </c>
      <c r="D128" s="298" t="s">
        <v>1</v>
      </c>
      <c r="E128" s="290"/>
    </row>
    <row r="129" spans="1:6" s="289" customFormat="1" x14ac:dyDescent="0.2">
      <c r="A129" s="235"/>
      <c r="B129" s="301" t="s">
        <v>384</v>
      </c>
      <c r="C129" s="297"/>
      <c r="D129" s="297"/>
      <c r="E129" s="290"/>
      <c r="F129" s="290"/>
    </row>
    <row r="130" spans="1:6" s="289" customFormat="1" x14ac:dyDescent="0.2">
      <c r="A130" s="235"/>
      <c r="B130" s="300" t="s">
        <v>383</v>
      </c>
      <c r="C130" s="299">
        <v>1.5</v>
      </c>
      <c r="D130" s="299" t="s">
        <v>15</v>
      </c>
      <c r="E130" s="290"/>
    </row>
    <row r="131" spans="1:6" s="289" customFormat="1" x14ac:dyDescent="0.2">
      <c r="A131" s="235"/>
      <c r="B131" s="332" t="s">
        <v>382</v>
      </c>
      <c r="C131" s="297"/>
      <c r="D131" s="297"/>
      <c r="E131" s="290"/>
      <c r="F131" s="290"/>
    </row>
    <row r="132" spans="1:6" s="289" customFormat="1" x14ac:dyDescent="0.2">
      <c r="A132" s="235"/>
      <c r="B132" s="293" t="s">
        <v>381</v>
      </c>
      <c r="C132" s="292">
        <v>2</v>
      </c>
      <c r="D132" s="291" t="s">
        <v>1</v>
      </c>
      <c r="F132" s="290"/>
    </row>
    <row r="133" spans="1:6" s="289" customFormat="1" x14ac:dyDescent="0.2">
      <c r="A133" s="235"/>
      <c r="B133" s="300" t="s">
        <v>375</v>
      </c>
      <c r="C133" s="299">
        <v>16</v>
      </c>
      <c r="D133" s="291" t="s">
        <v>1</v>
      </c>
      <c r="F133" s="290"/>
    </row>
    <row r="134" spans="1:6" s="289" customFormat="1" x14ac:dyDescent="0.2">
      <c r="A134" s="235"/>
      <c r="B134" s="332" t="s">
        <v>380</v>
      </c>
      <c r="C134" s="292"/>
      <c r="D134" s="291"/>
      <c r="F134" s="290"/>
    </row>
    <row r="135" spans="1:6" s="289" customFormat="1" x14ac:dyDescent="0.2">
      <c r="A135" s="235"/>
      <c r="B135" s="293" t="s">
        <v>379</v>
      </c>
      <c r="C135" s="292">
        <v>2</v>
      </c>
      <c r="D135" s="291" t="s">
        <v>1</v>
      </c>
      <c r="F135" s="290"/>
    </row>
    <row r="136" spans="1:6" s="289" customFormat="1" x14ac:dyDescent="0.2">
      <c r="A136" s="235"/>
      <c r="B136" s="293" t="s">
        <v>378</v>
      </c>
      <c r="C136" s="292">
        <v>6.5</v>
      </c>
      <c r="D136" s="291" t="s">
        <v>15</v>
      </c>
      <c r="F136" s="290"/>
    </row>
    <row r="137" spans="1:6" s="289" customFormat="1" x14ac:dyDescent="0.2">
      <c r="A137" s="235"/>
      <c r="B137" s="293" t="s">
        <v>377</v>
      </c>
      <c r="C137" s="292">
        <v>2</v>
      </c>
      <c r="D137" s="291" t="s">
        <v>1</v>
      </c>
      <c r="F137" s="290"/>
    </row>
    <row r="138" spans="1:6" s="289" customFormat="1" x14ac:dyDescent="0.2">
      <c r="A138" s="235"/>
      <c r="B138" s="293" t="s">
        <v>376</v>
      </c>
      <c r="C138" s="292">
        <v>4</v>
      </c>
      <c r="D138" s="291" t="s">
        <v>1</v>
      </c>
      <c r="F138" s="290"/>
    </row>
    <row r="139" spans="1:6" s="289" customFormat="1" x14ac:dyDescent="0.2">
      <c r="A139" s="235"/>
      <c r="B139" s="300" t="s">
        <v>375</v>
      </c>
      <c r="C139" s="299">
        <v>8</v>
      </c>
      <c r="D139" s="298" t="s">
        <v>1</v>
      </c>
      <c r="F139" s="290"/>
    </row>
    <row r="140" spans="1:6" s="289" customFormat="1" x14ac:dyDescent="0.2">
      <c r="A140" s="235"/>
      <c r="B140" s="332" t="s">
        <v>374</v>
      </c>
      <c r="C140" s="297"/>
      <c r="D140" s="297"/>
      <c r="E140" s="290"/>
      <c r="F140" s="290"/>
    </row>
    <row r="141" spans="1:6" s="289" customFormat="1" x14ac:dyDescent="0.2">
      <c r="A141" s="235"/>
      <c r="B141" s="293" t="s">
        <v>373</v>
      </c>
      <c r="C141" s="292">
        <v>4</v>
      </c>
      <c r="D141" s="291" t="s">
        <v>1</v>
      </c>
      <c r="F141" s="290"/>
    </row>
    <row r="142" spans="1:6" s="289" customFormat="1" ht="13.5" thickBot="1" x14ac:dyDescent="0.25">
      <c r="A142" s="235"/>
      <c r="B142" s="296" t="s">
        <v>372</v>
      </c>
      <c r="C142" s="295">
        <v>1</v>
      </c>
      <c r="D142" s="294" t="s">
        <v>1</v>
      </c>
      <c r="F142" s="290"/>
    </row>
    <row r="143" spans="1:6" s="289" customFormat="1" x14ac:dyDescent="0.2">
      <c r="A143" s="235"/>
      <c r="B143" s="293"/>
      <c r="C143" s="292"/>
      <c r="D143" s="291"/>
      <c r="F143" s="290"/>
    </row>
    <row r="144" spans="1:6" s="224" customFormat="1" x14ac:dyDescent="0.2">
      <c r="A144" s="240"/>
      <c r="B144" s="288" t="s">
        <v>371</v>
      </c>
      <c r="C144" s="287">
        <v>15</v>
      </c>
      <c r="D144" s="286" t="s">
        <v>23</v>
      </c>
      <c r="E144" s="285"/>
      <c r="F144" s="284">
        <f>C144*E144</f>
        <v>0</v>
      </c>
    </row>
    <row r="145" spans="1:6" s="224" customFormat="1" x14ac:dyDescent="0.2">
      <c r="A145" s="252"/>
      <c r="B145" s="251"/>
      <c r="C145" s="250"/>
      <c r="D145" s="249"/>
      <c r="E145" s="248"/>
      <c r="F145" s="248"/>
    </row>
    <row r="146" spans="1:6" s="224" customFormat="1" x14ac:dyDescent="0.2">
      <c r="A146" s="247"/>
      <c r="B146" s="246"/>
      <c r="C146" s="243"/>
      <c r="D146" s="245"/>
      <c r="E146" s="244"/>
      <c r="F146" s="243"/>
    </row>
    <row r="147" spans="1:6" s="224" customFormat="1" x14ac:dyDescent="0.2">
      <c r="A147" s="240">
        <f>COUNT($A$7:A146)+1</f>
        <v>21</v>
      </c>
      <c r="B147" s="242" t="s">
        <v>370</v>
      </c>
      <c r="C147" s="241"/>
      <c r="D147" s="53"/>
      <c r="E147" s="236"/>
      <c r="F147" s="236"/>
    </row>
    <row r="148" spans="1:6" s="224" customFormat="1" ht="63.75" x14ac:dyDescent="0.2">
      <c r="A148" s="240"/>
      <c r="B148" s="239" t="s">
        <v>369</v>
      </c>
      <c r="C148" s="238"/>
      <c r="D148" s="53"/>
      <c r="E148" s="236"/>
      <c r="F148" s="236"/>
    </row>
    <row r="149" spans="1:6" s="224" customFormat="1" x14ac:dyDescent="0.2">
      <c r="A149" s="240"/>
      <c r="B149" s="239" t="s">
        <v>368</v>
      </c>
      <c r="C149" s="238">
        <v>1</v>
      </c>
      <c r="D149" s="53" t="s">
        <v>23</v>
      </c>
      <c r="E149" s="54"/>
      <c r="F149" s="236">
        <f>C149*E149</f>
        <v>0</v>
      </c>
    </row>
    <row r="150" spans="1:6" s="224" customFormat="1" x14ac:dyDescent="0.2">
      <c r="A150" s="252"/>
      <c r="B150" s="251"/>
      <c r="C150" s="250"/>
      <c r="D150" s="249"/>
      <c r="E150" s="248"/>
      <c r="F150" s="248"/>
    </row>
    <row r="151" spans="1:6" s="224" customFormat="1" x14ac:dyDescent="0.2">
      <c r="A151" s="247"/>
      <c r="B151" s="246"/>
      <c r="C151" s="243"/>
      <c r="D151" s="245"/>
      <c r="E151" s="244"/>
      <c r="F151" s="243"/>
    </row>
    <row r="152" spans="1:6" s="224" customFormat="1" x14ac:dyDescent="0.2">
      <c r="A152" s="240">
        <f>COUNT($A$7:A151)+1</f>
        <v>22</v>
      </c>
      <c r="B152" s="242" t="s">
        <v>67</v>
      </c>
      <c r="C152" s="241"/>
      <c r="D152" s="53"/>
      <c r="E152" s="236"/>
      <c r="F152" s="236"/>
    </row>
    <row r="153" spans="1:6" s="224" customFormat="1" x14ac:dyDescent="0.2">
      <c r="A153" s="240"/>
      <c r="B153" s="239" t="s">
        <v>68</v>
      </c>
      <c r="C153" s="238"/>
    </row>
    <row r="154" spans="1:6" s="224" customFormat="1" x14ac:dyDescent="0.2">
      <c r="A154" s="240"/>
      <c r="B154" s="239"/>
      <c r="C154" s="238">
        <v>2</v>
      </c>
      <c r="D154" s="53" t="s">
        <v>1</v>
      </c>
      <c r="E154" s="54"/>
      <c r="F154" s="236">
        <f>C154*E154</f>
        <v>0</v>
      </c>
    </row>
    <row r="155" spans="1:6" s="224" customFormat="1" x14ac:dyDescent="0.2">
      <c r="A155" s="252"/>
      <c r="B155" s="251"/>
      <c r="C155" s="250"/>
      <c r="D155" s="249"/>
      <c r="E155" s="248"/>
      <c r="F155" s="248"/>
    </row>
    <row r="156" spans="1:6" s="224" customFormat="1" x14ac:dyDescent="0.2">
      <c r="A156" s="247"/>
      <c r="B156" s="246"/>
      <c r="C156" s="243"/>
      <c r="D156" s="245"/>
      <c r="E156" s="244"/>
      <c r="F156" s="243"/>
    </row>
    <row r="157" spans="1:6" s="224" customFormat="1" x14ac:dyDescent="0.2">
      <c r="A157" s="240">
        <f>COUNT($A$7:A156)+1</f>
        <v>23</v>
      </c>
      <c r="B157" s="242" t="s">
        <v>69</v>
      </c>
      <c r="C157" s="241"/>
      <c r="D157" s="53"/>
      <c r="E157" s="236"/>
      <c r="F157" s="236"/>
    </row>
    <row r="158" spans="1:6" s="224" customFormat="1" x14ac:dyDescent="0.2">
      <c r="A158" s="240"/>
      <c r="B158" s="239" t="s">
        <v>70</v>
      </c>
      <c r="C158" s="238"/>
      <c r="D158" s="53"/>
      <c r="E158" s="236"/>
      <c r="F158" s="236"/>
    </row>
    <row r="159" spans="1:6" s="224" customFormat="1" x14ac:dyDescent="0.2">
      <c r="A159" s="235"/>
      <c r="B159" s="257"/>
      <c r="C159" s="233">
        <v>2</v>
      </c>
      <c r="D159" s="53" t="s">
        <v>1</v>
      </c>
      <c r="E159" s="54"/>
      <c r="F159" s="236">
        <f>C159*E159</f>
        <v>0</v>
      </c>
    </row>
    <row r="160" spans="1:6" s="224" customFormat="1" x14ac:dyDescent="0.2">
      <c r="A160" s="252"/>
      <c r="B160" s="251"/>
      <c r="C160" s="250"/>
      <c r="D160" s="249"/>
      <c r="E160" s="248"/>
      <c r="F160" s="248"/>
    </row>
    <row r="161" spans="1:6" s="224" customFormat="1" x14ac:dyDescent="0.2">
      <c r="A161" s="247"/>
      <c r="B161" s="246"/>
      <c r="C161" s="243"/>
      <c r="D161" s="245"/>
      <c r="E161" s="244"/>
      <c r="F161" s="243"/>
    </row>
    <row r="162" spans="1:6" s="224" customFormat="1" x14ac:dyDescent="0.2">
      <c r="A162" s="240">
        <f>COUNT($A$7:A161)+1</f>
        <v>24</v>
      </c>
      <c r="B162" s="242" t="s">
        <v>71</v>
      </c>
      <c r="C162" s="241"/>
      <c r="D162" s="53"/>
      <c r="E162" s="236"/>
      <c r="F162" s="236"/>
    </row>
    <row r="163" spans="1:6" s="224" customFormat="1" ht="14.25" customHeight="1" x14ac:dyDescent="0.2">
      <c r="A163" s="240"/>
      <c r="B163" s="239" t="s">
        <v>72</v>
      </c>
      <c r="C163" s="238"/>
      <c r="D163" s="53"/>
      <c r="E163" s="236"/>
      <c r="F163" s="236"/>
    </row>
    <row r="164" spans="1:6" s="224" customFormat="1" x14ac:dyDescent="0.2">
      <c r="A164" s="240"/>
      <c r="B164" s="239" t="s">
        <v>131</v>
      </c>
      <c r="C164" s="238">
        <v>2</v>
      </c>
      <c r="D164" s="53" t="s">
        <v>1</v>
      </c>
      <c r="E164" s="54"/>
      <c r="F164" s="236">
        <f>C164*E164</f>
        <v>0</v>
      </c>
    </row>
    <row r="165" spans="1:6" s="224" customFormat="1" x14ac:dyDescent="0.2">
      <c r="A165" s="240"/>
      <c r="B165" s="239" t="s">
        <v>108</v>
      </c>
      <c r="C165" s="238">
        <v>2</v>
      </c>
      <c r="D165" s="53" t="s">
        <v>1</v>
      </c>
      <c r="E165" s="54"/>
      <c r="F165" s="236">
        <f>C165*E165</f>
        <v>0</v>
      </c>
    </row>
    <row r="166" spans="1:6" s="224" customFormat="1" x14ac:dyDescent="0.2">
      <c r="A166" s="240"/>
      <c r="B166" s="239" t="s">
        <v>367</v>
      </c>
      <c r="C166" s="238">
        <v>32</v>
      </c>
      <c r="D166" s="53" t="s">
        <v>1</v>
      </c>
      <c r="E166" s="54"/>
      <c r="F166" s="236">
        <f>C166*E166</f>
        <v>0</v>
      </c>
    </row>
    <row r="167" spans="1:6" s="224" customFormat="1" x14ac:dyDescent="0.2">
      <c r="A167" s="252"/>
      <c r="B167" s="251"/>
      <c r="C167" s="250"/>
      <c r="D167" s="249"/>
      <c r="E167" s="248"/>
      <c r="F167" s="248"/>
    </row>
    <row r="168" spans="1:6" s="224" customFormat="1" x14ac:dyDescent="0.2">
      <c r="A168" s="247"/>
      <c r="B168" s="246"/>
      <c r="C168" s="243"/>
      <c r="D168" s="245"/>
      <c r="E168" s="244"/>
      <c r="F168" s="243"/>
    </row>
    <row r="169" spans="1:6" s="224" customFormat="1" x14ac:dyDescent="0.2">
      <c r="A169" s="240">
        <f>COUNT($A$7:A168)+1</f>
        <v>25</v>
      </c>
      <c r="B169" s="242" t="s">
        <v>73</v>
      </c>
      <c r="C169" s="241"/>
      <c r="D169" s="53"/>
      <c r="E169" s="236"/>
      <c r="F169" s="236"/>
    </row>
    <row r="170" spans="1:6" s="224" customFormat="1" x14ac:dyDescent="0.2">
      <c r="A170" s="240"/>
      <c r="B170" s="239" t="s">
        <v>74</v>
      </c>
      <c r="C170" s="238"/>
      <c r="D170" s="53"/>
      <c r="E170" s="236"/>
      <c r="F170" s="236"/>
    </row>
    <row r="171" spans="1:6" s="224" customFormat="1" x14ac:dyDescent="0.2">
      <c r="A171" s="240"/>
      <c r="B171" s="239" t="s">
        <v>131</v>
      </c>
      <c r="C171" s="238">
        <v>2</v>
      </c>
      <c r="D171" s="53" t="s">
        <v>1</v>
      </c>
      <c r="E171" s="54"/>
      <c r="F171" s="236">
        <f>C171*E171</f>
        <v>0</v>
      </c>
    </row>
    <row r="172" spans="1:6" s="224" customFormat="1" x14ac:dyDescent="0.2">
      <c r="A172" s="240"/>
      <c r="B172" s="239" t="s">
        <v>108</v>
      </c>
      <c r="C172" s="238">
        <v>2</v>
      </c>
      <c r="D172" s="53" t="s">
        <v>1</v>
      </c>
      <c r="E172" s="54"/>
      <c r="F172" s="236">
        <f>C172*E172</f>
        <v>0</v>
      </c>
    </row>
    <row r="173" spans="1:6" s="224" customFormat="1" x14ac:dyDescent="0.2">
      <c r="A173" s="240"/>
      <c r="B173" s="239" t="s">
        <v>367</v>
      </c>
      <c r="C173" s="238">
        <v>6</v>
      </c>
      <c r="D173" s="53" t="s">
        <v>1</v>
      </c>
      <c r="E173" s="54"/>
      <c r="F173" s="236">
        <f>C173*E173</f>
        <v>0</v>
      </c>
    </row>
    <row r="174" spans="1:6" s="224" customFormat="1" x14ac:dyDescent="0.2">
      <c r="A174" s="252"/>
      <c r="B174" s="251"/>
      <c r="C174" s="250"/>
      <c r="D174" s="249"/>
      <c r="E174" s="248"/>
      <c r="F174" s="248"/>
    </row>
    <row r="175" spans="1:6" s="224" customFormat="1" x14ac:dyDescent="0.2">
      <c r="A175" s="247"/>
      <c r="B175" s="246"/>
      <c r="C175" s="243"/>
      <c r="D175" s="245"/>
      <c r="E175" s="244"/>
      <c r="F175" s="243"/>
    </row>
    <row r="176" spans="1:6" s="224" customFormat="1" x14ac:dyDescent="0.2">
      <c r="A176" s="240">
        <f>COUNT($A$7:A175)+1</f>
        <v>26</v>
      </c>
      <c r="B176" s="242" t="s">
        <v>75</v>
      </c>
      <c r="C176" s="241"/>
      <c r="D176" s="53"/>
      <c r="E176" s="236"/>
      <c r="F176" s="236"/>
    </row>
    <row r="177" spans="1:6" s="224" customFormat="1" ht="38.25" x14ac:dyDescent="0.2">
      <c r="A177" s="240"/>
      <c r="B177" s="239" t="s">
        <v>366</v>
      </c>
      <c r="C177" s="238"/>
      <c r="D177" s="53"/>
      <c r="E177" s="236"/>
      <c r="F177" s="236"/>
    </row>
    <row r="178" spans="1:6" s="224" customFormat="1" ht="14.25" x14ac:dyDescent="0.2">
      <c r="A178" s="240"/>
      <c r="B178" s="239"/>
      <c r="C178" s="238">
        <v>26</v>
      </c>
      <c r="D178" s="53" t="s">
        <v>13</v>
      </c>
      <c r="E178" s="54"/>
      <c r="F178" s="236">
        <f>C178*E178</f>
        <v>0</v>
      </c>
    </row>
    <row r="179" spans="1:6" s="224" customFormat="1" x14ac:dyDescent="0.2">
      <c r="A179" s="252"/>
      <c r="B179" s="251"/>
      <c r="C179" s="250"/>
      <c r="D179" s="249"/>
      <c r="E179" s="248"/>
      <c r="F179" s="248"/>
    </row>
    <row r="180" spans="1:6" s="253" customFormat="1" x14ac:dyDescent="0.2">
      <c r="A180" s="247"/>
      <c r="B180" s="246"/>
      <c r="C180" s="243"/>
      <c r="D180" s="245"/>
      <c r="E180" s="244"/>
      <c r="F180" s="243"/>
    </row>
    <row r="181" spans="1:6" s="224" customFormat="1" x14ac:dyDescent="0.2">
      <c r="A181" s="240">
        <f>COUNT($A$7:A180)+1</f>
        <v>27</v>
      </c>
      <c r="B181" s="242" t="s">
        <v>76</v>
      </c>
      <c r="C181" s="241"/>
      <c r="D181" s="53"/>
      <c r="E181" s="236"/>
      <c r="F181" s="236"/>
    </row>
    <row r="182" spans="1:6" s="224" customFormat="1" ht="114.75" x14ac:dyDescent="0.2">
      <c r="A182" s="240"/>
      <c r="B182" s="239" t="s">
        <v>365</v>
      </c>
      <c r="C182" s="238"/>
      <c r="D182" s="53"/>
      <c r="E182" s="236"/>
      <c r="F182" s="236"/>
    </row>
    <row r="183" spans="1:6" s="224" customFormat="1" x14ac:dyDescent="0.2">
      <c r="A183" s="235"/>
      <c r="B183" s="257" t="s">
        <v>29</v>
      </c>
      <c r="C183" s="233"/>
      <c r="D183" s="233"/>
      <c r="E183" s="231"/>
      <c r="F183" s="231"/>
    </row>
    <row r="184" spans="1:6" s="253" customFormat="1" ht="14.25" x14ac:dyDescent="0.2">
      <c r="A184" s="240"/>
      <c r="B184" s="239" t="s">
        <v>296</v>
      </c>
      <c r="C184" s="238">
        <v>4</v>
      </c>
      <c r="D184" s="53" t="s">
        <v>13</v>
      </c>
      <c r="E184" s="54"/>
      <c r="F184" s="236">
        <f>C184*E184</f>
        <v>0</v>
      </c>
    </row>
    <row r="185" spans="1:6" s="253" customFormat="1" ht="14.25" x14ac:dyDescent="0.2">
      <c r="A185" s="240"/>
      <c r="B185" s="239" t="s">
        <v>241</v>
      </c>
      <c r="C185" s="238">
        <v>4</v>
      </c>
      <c r="D185" s="53" t="s">
        <v>13</v>
      </c>
      <c r="E185" s="54"/>
      <c r="F185" s="236">
        <f>C185*E185</f>
        <v>0</v>
      </c>
    </row>
    <row r="186" spans="1:6" s="253" customFormat="1" x14ac:dyDescent="0.2">
      <c r="A186" s="252"/>
      <c r="B186" s="251"/>
      <c r="C186" s="250"/>
      <c r="D186" s="249"/>
      <c r="E186" s="248"/>
      <c r="F186" s="248"/>
    </row>
    <row r="187" spans="1:6" s="224" customFormat="1" x14ac:dyDescent="0.2">
      <c r="A187" s="247"/>
      <c r="B187" s="246"/>
      <c r="C187" s="243"/>
      <c r="D187" s="245"/>
      <c r="E187" s="244"/>
      <c r="F187" s="243"/>
    </row>
    <row r="188" spans="1:6" s="224" customFormat="1" x14ac:dyDescent="0.2">
      <c r="A188" s="240">
        <f>COUNT($A$7:A187)+1</f>
        <v>28</v>
      </c>
      <c r="B188" s="242" t="s">
        <v>76</v>
      </c>
      <c r="C188" s="241"/>
      <c r="D188" s="53"/>
      <c r="E188" s="236"/>
      <c r="F188" s="236"/>
    </row>
    <row r="189" spans="1:6" s="224" customFormat="1" ht="114.75" x14ac:dyDescent="0.2">
      <c r="A189" s="240"/>
      <c r="B189" s="239" t="s">
        <v>364</v>
      </c>
      <c r="C189" s="238"/>
      <c r="D189" s="53"/>
      <c r="E189" s="236"/>
      <c r="F189" s="236"/>
    </row>
    <row r="190" spans="1:6" s="224" customFormat="1" x14ac:dyDescent="0.2">
      <c r="A190" s="240"/>
      <c r="B190" s="237" t="s">
        <v>29</v>
      </c>
      <c r="C190" s="66"/>
      <c r="D190" s="66"/>
      <c r="E190" s="236"/>
      <c r="F190" s="236"/>
    </row>
    <row r="191" spans="1:6" s="224" customFormat="1" ht="14.25" x14ac:dyDescent="0.2">
      <c r="A191" s="240"/>
      <c r="B191" s="239" t="s">
        <v>296</v>
      </c>
      <c r="C191" s="238">
        <v>3</v>
      </c>
      <c r="D191" s="53" t="s">
        <v>13</v>
      </c>
      <c r="E191" s="54"/>
      <c r="F191" s="236">
        <f>C191*E191</f>
        <v>0</v>
      </c>
    </row>
    <row r="192" spans="1:6" s="224" customFormat="1" ht="14.25" x14ac:dyDescent="0.2">
      <c r="A192" s="240"/>
      <c r="B192" s="239" t="s">
        <v>241</v>
      </c>
      <c r="C192" s="238">
        <v>3</v>
      </c>
      <c r="D192" s="53" t="s">
        <v>13</v>
      </c>
      <c r="E192" s="54"/>
      <c r="F192" s="236">
        <f>C192*E192</f>
        <v>0</v>
      </c>
    </row>
    <row r="193" spans="1:6" s="224" customFormat="1" x14ac:dyDescent="0.2">
      <c r="A193" s="252"/>
      <c r="B193" s="251"/>
      <c r="C193" s="250"/>
      <c r="D193" s="249"/>
      <c r="E193" s="248"/>
      <c r="F193" s="248"/>
    </row>
    <row r="194" spans="1:6" s="224" customFormat="1" x14ac:dyDescent="0.2">
      <c r="A194" s="247"/>
      <c r="B194" s="246"/>
      <c r="C194" s="243"/>
      <c r="D194" s="245"/>
      <c r="E194" s="244"/>
      <c r="F194" s="243"/>
    </row>
    <row r="195" spans="1:6" s="224" customFormat="1" x14ac:dyDescent="0.2">
      <c r="A195" s="240">
        <f>COUNT($A$7:A194)+1</f>
        <v>29</v>
      </c>
      <c r="B195" s="242" t="s">
        <v>76</v>
      </c>
      <c r="C195" s="241"/>
      <c r="D195" s="53"/>
      <c r="E195" s="236"/>
      <c r="F195" s="236"/>
    </row>
    <row r="196" spans="1:6" s="224" customFormat="1" ht="102" x14ac:dyDescent="0.2">
      <c r="A196" s="240"/>
      <c r="B196" s="239" t="s">
        <v>361</v>
      </c>
      <c r="C196" s="238"/>
      <c r="D196" s="53"/>
      <c r="E196" s="236"/>
      <c r="F196" s="236"/>
    </row>
    <row r="197" spans="1:6" s="224" customFormat="1" x14ac:dyDescent="0.2">
      <c r="A197" s="235"/>
      <c r="B197" s="257" t="s">
        <v>29</v>
      </c>
      <c r="C197" s="233"/>
      <c r="D197" s="233"/>
      <c r="E197" s="118"/>
      <c r="F197" s="231"/>
    </row>
    <row r="198" spans="1:6" s="224" customFormat="1" ht="14.25" x14ac:dyDescent="0.2">
      <c r="A198" s="240"/>
      <c r="B198" s="239" t="s">
        <v>363</v>
      </c>
      <c r="C198" s="238">
        <v>6.5</v>
      </c>
      <c r="D198" s="53" t="s">
        <v>13</v>
      </c>
      <c r="E198" s="54"/>
      <c r="F198" s="236">
        <f>C198*E198</f>
        <v>0</v>
      </c>
    </row>
    <row r="199" spans="1:6" s="224" customFormat="1" x14ac:dyDescent="0.2">
      <c r="A199" s="252"/>
      <c r="B199" s="251"/>
      <c r="C199" s="250"/>
      <c r="D199" s="249"/>
      <c r="E199" s="248"/>
      <c r="F199" s="248"/>
    </row>
    <row r="200" spans="1:6" s="224" customFormat="1" x14ac:dyDescent="0.2">
      <c r="A200" s="247"/>
      <c r="B200" s="246"/>
      <c r="C200" s="243"/>
      <c r="D200" s="245"/>
      <c r="E200" s="244"/>
      <c r="F200" s="243"/>
    </row>
    <row r="201" spans="1:6" s="224" customFormat="1" x14ac:dyDescent="0.2">
      <c r="A201" s="240">
        <f>COUNT($A$7:A200)+1</f>
        <v>30</v>
      </c>
      <c r="B201" s="242" t="s">
        <v>362</v>
      </c>
      <c r="C201" s="241"/>
      <c r="D201" s="53"/>
      <c r="E201" s="236"/>
      <c r="F201" s="236"/>
    </row>
    <row r="202" spans="1:6" s="224" customFormat="1" ht="102" x14ac:dyDescent="0.2">
      <c r="A202" s="240"/>
      <c r="B202" s="239" t="s">
        <v>361</v>
      </c>
      <c r="C202" s="238"/>
      <c r="D202" s="53"/>
      <c r="E202" s="236"/>
      <c r="F202" s="236"/>
    </row>
    <row r="203" spans="1:6" s="224" customFormat="1" x14ac:dyDescent="0.2">
      <c r="A203" s="240"/>
      <c r="B203" s="242" t="s">
        <v>360</v>
      </c>
      <c r="C203" s="238"/>
      <c r="D203" s="53"/>
      <c r="E203" s="236"/>
      <c r="F203" s="236"/>
    </row>
    <row r="204" spans="1:6" s="224" customFormat="1" x14ac:dyDescent="0.2">
      <c r="A204" s="235"/>
      <c r="B204" s="257" t="s">
        <v>29</v>
      </c>
      <c r="C204" s="233"/>
      <c r="D204" s="233"/>
      <c r="E204" s="118"/>
      <c r="F204" s="231"/>
    </row>
    <row r="205" spans="1:6" s="224" customFormat="1" ht="14.25" x14ac:dyDescent="0.2">
      <c r="A205" s="240"/>
      <c r="B205" s="239" t="s">
        <v>359</v>
      </c>
      <c r="C205" s="238">
        <v>140</v>
      </c>
      <c r="D205" s="53" t="s">
        <v>13</v>
      </c>
      <c r="E205" s="54"/>
      <c r="F205" s="236">
        <f>C205*E205</f>
        <v>0</v>
      </c>
    </row>
    <row r="206" spans="1:6" s="224" customFormat="1" x14ac:dyDescent="0.2">
      <c r="A206" s="252"/>
      <c r="B206" s="251"/>
      <c r="C206" s="250"/>
      <c r="D206" s="249"/>
      <c r="E206" s="248"/>
      <c r="F206" s="248"/>
    </row>
    <row r="207" spans="1:6" s="224" customFormat="1" x14ac:dyDescent="0.2">
      <c r="A207" s="247"/>
      <c r="B207" s="246"/>
      <c r="C207" s="243"/>
      <c r="D207" s="245"/>
      <c r="E207" s="244"/>
      <c r="F207" s="243"/>
    </row>
    <row r="208" spans="1:6" s="224" customFormat="1" x14ac:dyDescent="0.2">
      <c r="A208" s="240">
        <f>COUNT($A$7:A207)+1</f>
        <v>31</v>
      </c>
      <c r="B208" s="242" t="s">
        <v>358</v>
      </c>
      <c r="C208" s="241"/>
      <c r="D208" s="53"/>
      <c r="E208" s="236"/>
      <c r="F208" s="236"/>
    </row>
    <row r="209" spans="1:6" s="224" customFormat="1" ht="25.5" x14ac:dyDescent="0.2">
      <c r="A209" s="240"/>
      <c r="B209" s="239" t="s">
        <v>357</v>
      </c>
      <c r="C209" s="238"/>
      <c r="D209" s="53"/>
      <c r="E209" s="236"/>
      <c r="F209" s="236"/>
    </row>
    <row r="210" spans="1:6" s="224" customFormat="1" x14ac:dyDescent="0.2">
      <c r="A210" s="240"/>
      <c r="B210" s="239"/>
      <c r="C210" s="238">
        <v>1</v>
      </c>
      <c r="D210" s="53" t="s">
        <v>23</v>
      </c>
      <c r="E210" s="333"/>
      <c r="F210" s="236">
        <f>C210*E210</f>
        <v>0</v>
      </c>
    </row>
    <row r="211" spans="1:6" s="224" customFormat="1" x14ac:dyDescent="0.2">
      <c r="A211" s="252"/>
      <c r="B211" s="251"/>
      <c r="C211" s="250"/>
      <c r="D211" s="249"/>
      <c r="E211" s="248"/>
      <c r="F211" s="248"/>
    </row>
    <row r="212" spans="1:6" s="224" customFormat="1" x14ac:dyDescent="0.2">
      <c r="A212" s="247"/>
      <c r="B212" s="246"/>
      <c r="C212" s="243"/>
      <c r="D212" s="245"/>
      <c r="E212" s="244"/>
      <c r="F212" s="243"/>
    </row>
    <row r="213" spans="1:6" s="224" customFormat="1" x14ac:dyDescent="0.2">
      <c r="A213" s="240">
        <f>COUNT($A$7:A212)+1</f>
        <v>32</v>
      </c>
      <c r="B213" s="242" t="s">
        <v>356</v>
      </c>
      <c r="C213" s="241"/>
      <c r="D213" s="53"/>
      <c r="E213" s="236"/>
      <c r="F213" s="236"/>
    </row>
    <row r="214" spans="1:6" s="224" customFormat="1" ht="25.5" x14ac:dyDescent="0.2">
      <c r="A214" s="240"/>
      <c r="B214" s="239" t="s">
        <v>355</v>
      </c>
      <c r="C214" s="238"/>
      <c r="D214" s="53"/>
      <c r="E214" s="236"/>
      <c r="F214" s="236"/>
    </row>
    <row r="215" spans="1:6" s="224" customFormat="1" x14ac:dyDescent="0.2">
      <c r="A215" s="240"/>
      <c r="B215" s="239"/>
      <c r="C215" s="238">
        <v>1</v>
      </c>
      <c r="D215" s="53" t="s">
        <v>23</v>
      </c>
      <c r="E215" s="333"/>
      <c r="F215" s="236">
        <f>C215*E215</f>
        <v>0</v>
      </c>
    </row>
    <row r="216" spans="1:6" s="224" customFormat="1" x14ac:dyDescent="0.2">
      <c r="A216" s="252"/>
      <c r="B216" s="251"/>
      <c r="C216" s="250"/>
      <c r="D216" s="249"/>
      <c r="E216" s="248"/>
      <c r="F216" s="248"/>
    </row>
    <row r="217" spans="1:6" s="224" customFormat="1" x14ac:dyDescent="0.2">
      <c r="A217" s="247"/>
      <c r="B217" s="246"/>
      <c r="C217" s="243"/>
      <c r="D217" s="245"/>
      <c r="E217" s="244"/>
      <c r="F217" s="243"/>
    </row>
    <row r="218" spans="1:6" s="224" customFormat="1" x14ac:dyDescent="0.2">
      <c r="A218" s="240">
        <f>COUNT($A$7:A217)+1</f>
        <v>33</v>
      </c>
      <c r="B218" s="242" t="s">
        <v>354</v>
      </c>
      <c r="C218" s="241"/>
      <c r="D218" s="53"/>
      <c r="E218" s="236"/>
      <c r="F218" s="236"/>
    </row>
    <row r="219" spans="1:6" s="224" customFormat="1" x14ac:dyDescent="0.2">
      <c r="A219" s="240"/>
      <c r="B219" s="239" t="s">
        <v>353</v>
      </c>
      <c r="C219" s="238"/>
      <c r="D219" s="53"/>
      <c r="E219" s="236"/>
      <c r="F219" s="236"/>
    </row>
    <row r="220" spans="1:6" s="224" customFormat="1" x14ac:dyDescent="0.2">
      <c r="A220" s="240"/>
      <c r="B220" s="239" t="s">
        <v>352</v>
      </c>
      <c r="C220" s="238">
        <v>1</v>
      </c>
      <c r="D220" s="53" t="s">
        <v>1</v>
      </c>
      <c r="E220" s="333"/>
      <c r="F220" s="236">
        <f>C220*E220</f>
        <v>0</v>
      </c>
    </row>
    <row r="221" spans="1:6" s="224" customFormat="1" x14ac:dyDescent="0.2">
      <c r="A221" s="252"/>
      <c r="B221" s="251"/>
      <c r="C221" s="250"/>
      <c r="D221" s="249"/>
      <c r="E221" s="248"/>
      <c r="F221" s="248"/>
    </row>
    <row r="222" spans="1:6" s="224" customFormat="1" x14ac:dyDescent="0.2">
      <c r="A222" s="247"/>
      <c r="B222" s="246"/>
      <c r="C222" s="243"/>
      <c r="D222" s="245"/>
      <c r="E222" s="244"/>
      <c r="F222" s="243"/>
    </row>
    <row r="223" spans="1:6" s="224" customFormat="1" x14ac:dyDescent="0.2">
      <c r="A223" s="240">
        <f>COUNT($A$7:A222)+1</f>
        <v>34</v>
      </c>
      <c r="B223" s="242" t="s">
        <v>16</v>
      </c>
      <c r="C223" s="241"/>
      <c r="D223" s="53"/>
      <c r="E223" s="236"/>
      <c r="F223" s="236"/>
    </row>
    <row r="224" spans="1:6" s="224" customFormat="1" ht="25.5" x14ac:dyDescent="0.2">
      <c r="A224" s="240"/>
      <c r="B224" s="239" t="s">
        <v>77</v>
      </c>
      <c r="C224" s="238"/>
      <c r="D224" s="53"/>
      <c r="E224" s="236"/>
      <c r="F224" s="236"/>
    </row>
    <row r="225" spans="1:6" s="224" customFormat="1" x14ac:dyDescent="0.2">
      <c r="B225" s="144"/>
      <c r="C225" s="233"/>
      <c r="D225" s="232">
        <v>0.1</v>
      </c>
      <c r="E225" s="231"/>
      <c r="F225" s="118">
        <f>SUM(F11:F220)*D225</f>
        <v>0</v>
      </c>
    </row>
    <row r="226" spans="1:6" s="224" customFormat="1" x14ac:dyDescent="0.2">
      <c r="A226" s="235"/>
      <c r="B226" s="234"/>
      <c r="C226" s="233"/>
      <c r="D226" s="232"/>
      <c r="E226" s="231"/>
      <c r="F226" s="231"/>
    </row>
    <row r="227" spans="1:6" s="224" customFormat="1" x14ac:dyDescent="0.2">
      <c r="A227" s="230"/>
      <c r="B227" s="229" t="s">
        <v>78</v>
      </c>
      <c r="C227" s="228"/>
      <c r="D227" s="227"/>
      <c r="E227" s="226" t="s">
        <v>12</v>
      </c>
      <c r="F227" s="226">
        <f>SUM(F11:F226)</f>
        <v>0</v>
      </c>
    </row>
  </sheetData>
  <sheetProtection algorithmName="SHA-512" hashValue="Ks4dtKCVnrQTYRbAdaJuPz9BN/HJ8HFmcb/C1JkPGYSyoIMgY6ZcIJseqTJks3O2r0/AVjBjidiIG6li7T6yoQ==" saltValue="Uh6Enn+ZzhciI442cz9qFQ==" spinCount="100000" sheet="1" objects="1" scenarios="1"/>
  <pageMargins left="0.76041666666666663" right="0.1875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35/C-2100&amp;RENLJ-SIR-104/26</oddHeader>
    <oddFooter>&amp;C&amp;"Arial,Navadno"&amp;P / &amp;N</oddFooter>
  </headerFooter>
  <rowBreaks count="8" manualBreakCount="8">
    <brk id="12" max="5" man="1"/>
    <brk id="25" max="5" man="1"/>
    <brk id="52" max="5" man="1"/>
    <brk id="82" max="5" man="1"/>
    <brk id="118" max="5" man="1"/>
    <brk id="155" max="5" man="1"/>
    <brk id="186" max="5" man="1"/>
    <brk id="211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CAC56-CF5F-4E65-BE45-1FDC7CFC8CC7}">
  <sheetPr codeName="List13">
    <tabColor rgb="FFFFC000"/>
  </sheetPr>
  <dimension ref="A1:G13"/>
  <sheetViews>
    <sheetView showGridLines="0" zoomScaleNormal="100" zoomScaleSheetLayoutView="100" workbookViewId="0">
      <selection activeCell="K37" sqref="K37"/>
    </sheetView>
  </sheetViews>
  <sheetFormatPr defaultColWidth="8.85546875" defaultRowHeight="12.75" x14ac:dyDescent="0.2"/>
  <cols>
    <col min="1" max="1" width="6.140625" style="66" customWidth="1"/>
    <col min="2" max="2" width="5.5703125" style="66" customWidth="1"/>
    <col min="3" max="3" width="34.42578125" style="66" customWidth="1"/>
    <col min="4" max="4" width="10" style="66" customWidth="1"/>
    <col min="5" max="5" width="9" style="66" customWidth="1"/>
    <col min="6" max="6" width="10.85546875" style="66" bestFit="1" customWidth="1"/>
    <col min="7" max="7" width="16.42578125" style="53" bestFit="1" customWidth="1"/>
    <col min="8" max="16384" width="8.85546875" style="66"/>
  </cols>
  <sheetData>
    <row r="1" spans="1:7" ht="27" customHeight="1" x14ac:dyDescent="0.2">
      <c r="A1" s="83" t="s">
        <v>2</v>
      </c>
      <c r="B1" s="83"/>
      <c r="C1" s="83"/>
      <c r="D1" s="83"/>
      <c r="E1" s="83"/>
      <c r="F1" s="83"/>
      <c r="G1" s="83"/>
    </row>
    <row r="2" spans="1:7" ht="15" customHeight="1" x14ac:dyDescent="0.2">
      <c r="A2" s="342" t="s">
        <v>19</v>
      </c>
      <c r="B2" s="342"/>
      <c r="C2" s="342"/>
      <c r="D2" s="342"/>
      <c r="E2" s="342"/>
      <c r="F2" s="342"/>
      <c r="G2" s="342"/>
    </row>
    <row r="3" spans="1:7" ht="15" customHeight="1" x14ac:dyDescent="0.2">
      <c r="A3" s="396" t="s">
        <v>223</v>
      </c>
      <c r="B3" s="397"/>
      <c r="C3" s="397"/>
      <c r="D3" s="397"/>
      <c r="E3" s="397"/>
      <c r="F3" s="397"/>
      <c r="G3" s="397"/>
    </row>
    <row r="4" spans="1:7" ht="13.5" thickBot="1" x14ac:dyDescent="0.25">
      <c r="A4" s="84"/>
      <c r="B4" s="85"/>
      <c r="C4" s="86"/>
      <c r="D4" s="86"/>
      <c r="E4" s="86"/>
      <c r="F4" s="86"/>
      <c r="G4" s="87"/>
    </row>
    <row r="5" spans="1:7" x14ac:dyDescent="0.2">
      <c r="A5" s="88"/>
      <c r="B5" s="88"/>
      <c r="C5" s="88"/>
      <c r="D5" s="88"/>
      <c r="E5" s="88"/>
      <c r="F5" s="88"/>
      <c r="G5" s="88"/>
    </row>
    <row r="6" spans="1:7" ht="15.75" x14ac:dyDescent="0.25">
      <c r="A6" s="76" t="s">
        <v>25</v>
      </c>
      <c r="C6" s="89"/>
      <c r="D6" s="89"/>
    </row>
    <row r="7" spans="1:7" x14ac:dyDescent="0.2">
      <c r="A7" s="344"/>
      <c r="B7" s="345"/>
      <c r="C7" s="345"/>
      <c r="D7" s="345"/>
      <c r="E7" s="345"/>
      <c r="F7" s="345"/>
      <c r="G7" s="346"/>
    </row>
    <row r="8" spans="1:7" ht="25.5" x14ac:dyDescent="0.2">
      <c r="A8" s="348" t="s">
        <v>14</v>
      </c>
      <c r="B8" s="357" t="s">
        <v>20</v>
      </c>
      <c r="C8" s="358"/>
      <c r="D8" s="357" t="s">
        <v>21</v>
      </c>
      <c r="E8" s="358"/>
      <c r="F8" s="90" t="s">
        <v>22</v>
      </c>
      <c r="G8" s="90" t="s">
        <v>3</v>
      </c>
    </row>
    <row r="9" spans="1:7" x14ac:dyDescent="0.2">
      <c r="A9" s="349"/>
      <c r="B9" s="359"/>
      <c r="C9" s="360"/>
      <c r="D9" s="359"/>
      <c r="E9" s="360"/>
      <c r="F9" s="91" t="s">
        <v>4</v>
      </c>
      <c r="G9" s="91" t="s">
        <v>11</v>
      </c>
    </row>
    <row r="10" spans="1:7" x14ac:dyDescent="0.2">
      <c r="A10" s="92" t="s">
        <v>80</v>
      </c>
      <c r="B10" s="350" t="str">
        <f>'[1]Vrocevod_T-752_SD'!B4</f>
        <v>LITOSTROJSKA CESTA</v>
      </c>
      <c r="C10" s="351"/>
      <c r="D10" s="361" t="s">
        <v>226</v>
      </c>
      <c r="E10" s="362"/>
      <c r="F10" s="93">
        <v>20</v>
      </c>
      <c r="G10" s="94">
        <f>'Vrocevod_T-752_SD'!F150</f>
        <v>0</v>
      </c>
    </row>
    <row r="11" spans="1:7" x14ac:dyDescent="0.2">
      <c r="A11" s="92"/>
      <c r="B11" s="350"/>
      <c r="C11" s="351"/>
      <c r="D11" s="361"/>
      <c r="E11" s="362"/>
      <c r="F11" s="93"/>
      <c r="G11" s="94"/>
    </row>
    <row r="12" spans="1:7" x14ac:dyDescent="0.2">
      <c r="A12" s="347" t="s">
        <v>227</v>
      </c>
      <c r="B12" s="347"/>
      <c r="C12" s="347"/>
      <c r="D12" s="347"/>
      <c r="E12" s="347"/>
      <c r="F12" s="347"/>
      <c r="G12" s="3">
        <f>SUM(G10:G11)</f>
        <v>0</v>
      </c>
    </row>
    <row r="13" spans="1:7" x14ac:dyDescent="0.2">
      <c r="A13" s="95"/>
      <c r="B13" s="95"/>
      <c r="C13" s="95"/>
      <c r="D13" s="95"/>
      <c r="E13" s="95"/>
      <c r="F13" s="95"/>
      <c r="G13" s="96"/>
    </row>
  </sheetData>
  <sheetProtection algorithmName="SHA-512" hashValue="2FbiG5yjNe8r4wYIBrSNEqMTWEkvClVZYnU5sfSyUDLeUjSgFkqmzt1GK5eO5zEhnav1KnkwfJWK9twz9XJXkQ==" saltValue="mPB4bfD7d/BiCCfvkPUGHg==" spinCount="100000" sheet="1" objects="1" scenarios="1"/>
  <mergeCells count="11">
    <mergeCell ref="B10:C10"/>
    <mergeCell ref="D10:E10"/>
    <mergeCell ref="B11:C11"/>
    <mergeCell ref="D11:E11"/>
    <mergeCell ref="A12:F12"/>
    <mergeCell ref="A2:G2"/>
    <mergeCell ref="A3:G3"/>
    <mergeCell ref="A7:G7"/>
    <mergeCell ref="A8:A9"/>
    <mergeCell ref="B8:C9"/>
    <mergeCell ref="D8:E9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35/C-752&amp;RENLJ-SIR-104/26</oddHeader>
    <oddFooter>&amp;C&amp;"Arial,Navadno"&amp;P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19EA6-A2E8-4189-969E-9AAA0C882017}">
  <sheetPr codeName="List14">
    <tabColor rgb="FFFFC000"/>
  </sheetPr>
  <dimension ref="A1:F150"/>
  <sheetViews>
    <sheetView topLeftCell="A122" zoomScaleNormal="100" zoomScaleSheetLayoutView="100" workbookViewId="0">
      <selection activeCell="E39" sqref="E39"/>
    </sheetView>
  </sheetViews>
  <sheetFormatPr defaultColWidth="9.140625" defaultRowHeight="12.75" x14ac:dyDescent="0.2"/>
  <cols>
    <col min="1" max="1" width="5.7109375" style="99" customWidth="1"/>
    <col min="2" max="2" width="50.7109375" style="152" customWidth="1"/>
    <col min="3" max="3" width="7.7109375" style="102" customWidth="1"/>
    <col min="4" max="4" width="4.7109375" style="103" customWidth="1"/>
    <col min="5" max="5" width="11.7109375" style="101" customWidth="1"/>
    <col min="6" max="6" width="12.7109375" style="102" customWidth="1"/>
    <col min="7" max="16384" width="9.140625" style="103"/>
  </cols>
  <sheetData>
    <row r="1" spans="1:6" x14ac:dyDescent="0.2">
      <c r="A1" s="97"/>
      <c r="B1" s="98"/>
      <c r="C1" s="99"/>
      <c r="D1" s="100"/>
    </row>
    <row r="2" spans="1:6" x14ac:dyDescent="0.2">
      <c r="A2" s="97" t="s">
        <v>79</v>
      </c>
      <c r="B2" s="98" t="s">
        <v>24</v>
      </c>
      <c r="C2" s="99"/>
      <c r="D2" s="100"/>
    </row>
    <row r="3" spans="1:6" x14ac:dyDescent="0.2">
      <c r="A3" s="97" t="s">
        <v>80</v>
      </c>
      <c r="B3" s="98" t="s">
        <v>228</v>
      </c>
      <c r="C3" s="99"/>
      <c r="D3" s="100"/>
    </row>
    <row r="4" spans="1:6" x14ac:dyDescent="0.2">
      <c r="A4" s="97"/>
      <c r="B4" s="98" t="s">
        <v>229</v>
      </c>
      <c r="C4" s="99"/>
      <c r="D4" s="100"/>
    </row>
    <row r="5" spans="1:6" ht="76.5" x14ac:dyDescent="0.2">
      <c r="A5" s="104" t="s">
        <v>0</v>
      </c>
      <c r="B5" s="105" t="s">
        <v>7</v>
      </c>
      <c r="C5" s="106" t="s">
        <v>5</v>
      </c>
      <c r="D5" s="106" t="s">
        <v>6</v>
      </c>
      <c r="E5" s="107" t="s">
        <v>9</v>
      </c>
      <c r="F5" s="107" t="s">
        <v>10</v>
      </c>
    </row>
    <row r="6" spans="1:6" s="113" customFormat="1" x14ac:dyDescent="0.2">
      <c r="A6" s="108"/>
      <c r="B6" s="109"/>
      <c r="C6" s="110"/>
      <c r="D6" s="111"/>
      <c r="E6" s="112"/>
      <c r="F6" s="110"/>
    </row>
    <row r="7" spans="1:6" s="113" customFormat="1" x14ac:dyDescent="0.2">
      <c r="A7" s="114">
        <f>COUNT($A$6:A6)+1</f>
        <v>1</v>
      </c>
      <c r="B7" s="115" t="s">
        <v>28</v>
      </c>
      <c r="C7" s="116"/>
      <c r="D7" s="117"/>
      <c r="E7" s="118"/>
      <c r="F7" s="118"/>
    </row>
    <row r="8" spans="1:6" s="113" customFormat="1" ht="331.5" x14ac:dyDescent="0.2">
      <c r="A8" s="114"/>
      <c r="B8" s="119" t="s">
        <v>230</v>
      </c>
      <c r="C8" s="116"/>
      <c r="D8" s="117"/>
      <c r="E8" s="118"/>
      <c r="F8" s="118"/>
    </row>
    <row r="9" spans="1:6" s="113" customFormat="1" x14ac:dyDescent="0.2">
      <c r="A9" s="120"/>
      <c r="B9" s="121" t="s">
        <v>36</v>
      </c>
      <c r="C9" s="122"/>
      <c r="D9" s="122"/>
      <c r="E9" s="123"/>
      <c r="F9" s="123"/>
    </row>
    <row r="10" spans="1:6" s="113" customFormat="1" x14ac:dyDescent="0.2">
      <c r="A10" s="120"/>
      <c r="B10" s="121" t="s">
        <v>29</v>
      </c>
      <c r="C10" s="122"/>
      <c r="D10" s="122"/>
      <c r="E10" s="123"/>
      <c r="F10" s="123"/>
    </row>
    <row r="11" spans="1:6" s="113" customFormat="1" ht="14.25" x14ac:dyDescent="0.2">
      <c r="A11" s="114"/>
      <c r="B11" s="124" t="s">
        <v>231</v>
      </c>
      <c r="C11" s="125">
        <v>18</v>
      </c>
      <c r="D11" s="117" t="s">
        <v>8</v>
      </c>
      <c r="E11" s="54"/>
      <c r="F11" s="118">
        <f t="shared" ref="F11" si="0">C11*E11</f>
        <v>0</v>
      </c>
    </row>
    <row r="12" spans="1:6" s="113" customFormat="1" x14ac:dyDescent="0.2">
      <c r="A12" s="126"/>
      <c r="B12" s="127"/>
      <c r="C12" s="128"/>
      <c r="D12" s="129"/>
      <c r="E12" s="130"/>
      <c r="F12" s="130"/>
    </row>
    <row r="13" spans="1:6" s="113" customFormat="1" x14ac:dyDescent="0.2">
      <c r="A13" s="108"/>
      <c r="B13" s="109"/>
      <c r="C13" s="110"/>
      <c r="D13" s="111"/>
      <c r="E13" s="112"/>
      <c r="F13" s="110"/>
    </row>
    <row r="14" spans="1:6" s="113" customFormat="1" x14ac:dyDescent="0.2">
      <c r="A14" s="114">
        <f>COUNT($A$6:A13)+1</f>
        <v>2</v>
      </c>
      <c r="B14" s="115" t="s">
        <v>232</v>
      </c>
      <c r="C14" s="116"/>
      <c r="D14" s="117"/>
      <c r="E14" s="118"/>
      <c r="F14" s="118"/>
    </row>
    <row r="15" spans="1:6" s="113" customFormat="1" ht="63.75" x14ac:dyDescent="0.2">
      <c r="A15" s="114"/>
      <c r="B15" s="119" t="s">
        <v>86</v>
      </c>
      <c r="C15" s="116"/>
      <c r="D15" s="117"/>
      <c r="E15" s="118"/>
      <c r="F15" s="118"/>
    </row>
    <row r="16" spans="1:6" s="113" customFormat="1" x14ac:dyDescent="0.2">
      <c r="A16" s="120"/>
      <c r="B16" s="121" t="s">
        <v>36</v>
      </c>
      <c r="C16" s="122"/>
      <c r="D16" s="122"/>
      <c r="E16" s="131"/>
      <c r="F16" s="131"/>
    </row>
    <row r="17" spans="1:6" s="113" customFormat="1" x14ac:dyDescent="0.2">
      <c r="A17" s="120"/>
      <c r="B17" s="132" t="s">
        <v>30</v>
      </c>
      <c r="C17" s="122"/>
      <c r="D17" s="122"/>
      <c r="E17" s="131"/>
      <c r="F17" s="131"/>
    </row>
    <row r="18" spans="1:6" s="113" customFormat="1" x14ac:dyDescent="0.2">
      <c r="A18" s="120"/>
      <c r="B18" s="121" t="s">
        <v>29</v>
      </c>
      <c r="C18" s="122"/>
      <c r="D18" s="122"/>
      <c r="E18" s="131"/>
      <c r="F18" s="131"/>
    </row>
    <row r="19" spans="1:6" s="113" customFormat="1" ht="14.25" x14ac:dyDescent="0.2">
      <c r="A19" s="114"/>
      <c r="B19" s="124" t="s">
        <v>233</v>
      </c>
      <c r="C19" s="125">
        <v>8</v>
      </c>
      <c r="D19" s="117" t="s">
        <v>1</v>
      </c>
      <c r="E19" s="54"/>
      <c r="F19" s="118">
        <f t="shared" ref="F19" si="1">C19*E19</f>
        <v>0</v>
      </c>
    </row>
    <row r="20" spans="1:6" s="113" customFormat="1" x14ac:dyDescent="0.2">
      <c r="A20" s="126"/>
      <c r="B20" s="127"/>
      <c r="C20" s="128"/>
      <c r="D20" s="129"/>
      <c r="E20" s="130"/>
      <c r="F20" s="130"/>
    </row>
    <row r="21" spans="1:6" s="113" customFormat="1" x14ac:dyDescent="0.2">
      <c r="A21" s="108"/>
      <c r="B21" s="109"/>
      <c r="C21" s="110"/>
      <c r="D21" s="111"/>
      <c r="E21" s="112"/>
      <c r="F21" s="110"/>
    </row>
    <row r="22" spans="1:6" s="113" customFormat="1" x14ac:dyDescent="0.2">
      <c r="A22" s="114">
        <f>COUNT($A$6:A21)+1</f>
        <v>3</v>
      </c>
      <c r="B22" s="115" t="s">
        <v>171</v>
      </c>
      <c r="C22" s="116"/>
      <c r="D22" s="117"/>
      <c r="E22" s="118"/>
      <c r="F22" s="118"/>
    </row>
    <row r="23" spans="1:6" s="113" customFormat="1" ht="63.75" x14ac:dyDescent="0.2">
      <c r="A23" s="114"/>
      <c r="B23" s="119" t="s">
        <v>172</v>
      </c>
      <c r="C23" s="116"/>
      <c r="D23" s="117"/>
      <c r="E23" s="118"/>
      <c r="F23" s="118"/>
    </row>
    <row r="24" spans="1:6" s="113" customFormat="1" x14ac:dyDescent="0.2">
      <c r="A24" s="114"/>
      <c r="B24" s="115" t="s">
        <v>36</v>
      </c>
      <c r="C24" s="125"/>
      <c r="D24" s="117"/>
      <c r="E24" s="118"/>
      <c r="F24" s="118"/>
    </row>
    <row r="25" spans="1:6" s="113" customFormat="1" x14ac:dyDescent="0.2">
      <c r="A25" s="120"/>
      <c r="B25" s="132" t="s">
        <v>30</v>
      </c>
      <c r="C25" s="122"/>
      <c r="D25" s="122"/>
      <c r="E25" s="131"/>
      <c r="F25" s="131"/>
    </row>
    <row r="26" spans="1:6" s="113" customFormat="1" x14ac:dyDescent="0.2">
      <c r="A26" s="133"/>
      <c r="B26" s="121" t="s">
        <v>29</v>
      </c>
      <c r="C26" s="122"/>
      <c r="D26" s="122"/>
      <c r="E26" s="131"/>
      <c r="F26" s="131"/>
    </row>
    <row r="27" spans="1:6" s="113" customFormat="1" x14ac:dyDescent="0.2">
      <c r="A27" s="114"/>
      <c r="B27" s="124" t="s">
        <v>234</v>
      </c>
      <c r="C27" s="125">
        <v>2</v>
      </c>
      <c r="D27" s="117" t="s">
        <v>1</v>
      </c>
      <c r="E27" s="54"/>
      <c r="F27" s="118">
        <f t="shared" ref="F27" si="2">C27*E27</f>
        <v>0</v>
      </c>
    </row>
    <row r="28" spans="1:6" s="113" customFormat="1" x14ac:dyDescent="0.2">
      <c r="A28" s="126"/>
      <c r="B28" s="127"/>
      <c r="C28" s="128"/>
      <c r="D28" s="129"/>
      <c r="E28" s="130"/>
      <c r="F28" s="130"/>
    </row>
    <row r="29" spans="1:6" s="113" customFormat="1" x14ac:dyDescent="0.2">
      <c r="A29" s="108"/>
      <c r="B29" s="109"/>
      <c r="C29" s="110"/>
      <c r="D29" s="111"/>
      <c r="E29" s="112"/>
      <c r="F29" s="110"/>
    </row>
    <row r="30" spans="1:6" s="113" customFormat="1" x14ac:dyDescent="0.2">
      <c r="A30" s="114">
        <f>COUNT($A$6:A29)+1</f>
        <v>4</v>
      </c>
      <c r="B30" s="115" t="s">
        <v>33</v>
      </c>
      <c r="C30" s="116"/>
      <c r="D30" s="117"/>
      <c r="E30" s="118"/>
      <c r="F30" s="118"/>
    </row>
    <row r="31" spans="1:6" s="113" customFormat="1" ht="51" x14ac:dyDescent="0.2">
      <c r="A31" s="114"/>
      <c r="B31" s="119" t="s">
        <v>83</v>
      </c>
      <c r="C31" s="116"/>
      <c r="D31" s="117"/>
      <c r="E31" s="118"/>
      <c r="F31" s="118"/>
    </row>
    <row r="32" spans="1:6" s="113" customFormat="1" x14ac:dyDescent="0.2">
      <c r="A32" s="133"/>
      <c r="B32" s="121" t="s">
        <v>29</v>
      </c>
      <c r="C32" s="122"/>
      <c r="D32" s="122"/>
      <c r="E32" s="131"/>
      <c r="F32" s="131"/>
    </row>
    <row r="33" spans="1:6" s="113" customFormat="1" x14ac:dyDescent="0.2">
      <c r="A33" s="114"/>
      <c r="B33" s="124" t="s">
        <v>174</v>
      </c>
      <c r="C33" s="125">
        <v>2</v>
      </c>
      <c r="D33" s="117" t="s">
        <v>1</v>
      </c>
      <c r="E33" s="54"/>
      <c r="F33" s="118">
        <f t="shared" ref="F33" si="3">C33*E33</f>
        <v>0</v>
      </c>
    </row>
    <row r="34" spans="1:6" s="113" customFormat="1" x14ac:dyDescent="0.2">
      <c r="A34" s="126"/>
      <c r="B34" s="127"/>
      <c r="C34" s="128"/>
      <c r="D34" s="129"/>
      <c r="E34" s="130"/>
      <c r="F34" s="130"/>
    </row>
    <row r="35" spans="1:6" s="113" customFormat="1" x14ac:dyDescent="0.2">
      <c r="A35" s="108"/>
      <c r="B35" s="109"/>
      <c r="C35" s="110"/>
      <c r="D35" s="111"/>
      <c r="E35" s="112"/>
      <c r="F35" s="110"/>
    </row>
    <row r="36" spans="1:6" s="113" customFormat="1" x14ac:dyDescent="0.2">
      <c r="A36" s="114">
        <f>COUNT($A$6:A35)+1</f>
        <v>5</v>
      </c>
      <c r="B36" s="115" t="s">
        <v>34</v>
      </c>
      <c r="C36" s="116"/>
      <c r="D36" s="117"/>
      <c r="E36" s="118"/>
      <c r="F36" s="118"/>
    </row>
    <row r="37" spans="1:6" s="113" customFormat="1" ht="51" x14ac:dyDescent="0.2">
      <c r="A37" s="114"/>
      <c r="B37" s="119" t="s">
        <v>37</v>
      </c>
      <c r="C37" s="116"/>
      <c r="D37" s="117"/>
      <c r="E37" s="118"/>
      <c r="F37" s="118"/>
    </row>
    <row r="38" spans="1:6" s="113" customFormat="1" x14ac:dyDescent="0.2">
      <c r="A38" s="133"/>
      <c r="B38" s="121" t="s">
        <v>29</v>
      </c>
      <c r="C38" s="122"/>
      <c r="D38" s="122"/>
      <c r="E38" s="131"/>
      <c r="F38" s="131"/>
    </row>
    <row r="39" spans="1:6" s="113" customFormat="1" x14ac:dyDescent="0.2">
      <c r="A39" s="114"/>
      <c r="B39" s="124" t="s">
        <v>235</v>
      </c>
      <c r="C39" s="125">
        <v>4</v>
      </c>
      <c r="D39" s="117" t="s">
        <v>1</v>
      </c>
      <c r="E39" s="54"/>
      <c r="F39" s="118">
        <f t="shared" ref="F39" si="4">C39*E39</f>
        <v>0</v>
      </c>
    </row>
    <row r="40" spans="1:6" s="113" customFormat="1" x14ac:dyDescent="0.2">
      <c r="A40" s="126"/>
      <c r="B40" s="127"/>
      <c r="C40" s="128"/>
      <c r="D40" s="129"/>
      <c r="E40" s="130"/>
      <c r="F40" s="130"/>
    </row>
    <row r="41" spans="1:6" s="113" customFormat="1" x14ac:dyDescent="0.2">
      <c r="A41" s="108"/>
      <c r="B41" s="109"/>
      <c r="C41" s="110"/>
      <c r="D41" s="111"/>
      <c r="E41" s="112"/>
      <c r="F41" s="110"/>
    </row>
    <row r="42" spans="1:6" s="113" customFormat="1" x14ac:dyDescent="0.2">
      <c r="A42" s="114">
        <f>COUNT($A$6:A41)+1</f>
        <v>6</v>
      </c>
      <c r="B42" s="115" t="s">
        <v>35</v>
      </c>
      <c r="C42" s="116"/>
      <c r="D42" s="117"/>
      <c r="E42" s="118"/>
      <c r="F42" s="118"/>
    </row>
    <row r="43" spans="1:6" s="113" customFormat="1" ht="76.5" x14ac:dyDescent="0.2">
      <c r="A43" s="114"/>
      <c r="B43" s="119" t="s">
        <v>38</v>
      </c>
      <c r="C43" s="116"/>
      <c r="D43" s="117"/>
      <c r="E43" s="118"/>
      <c r="F43" s="118"/>
    </row>
    <row r="44" spans="1:6" s="113" customFormat="1" x14ac:dyDescent="0.2">
      <c r="A44" s="133"/>
      <c r="B44" s="121" t="s">
        <v>29</v>
      </c>
      <c r="C44" s="122"/>
      <c r="D44" s="122"/>
      <c r="E44" s="131"/>
      <c r="F44" s="131"/>
    </row>
    <row r="45" spans="1:6" s="113" customFormat="1" x14ac:dyDescent="0.2">
      <c r="A45" s="114"/>
      <c r="B45" s="124" t="s">
        <v>174</v>
      </c>
      <c r="C45" s="125">
        <v>18</v>
      </c>
      <c r="D45" s="117" t="s">
        <v>1</v>
      </c>
      <c r="E45" s="54"/>
      <c r="F45" s="118">
        <f t="shared" ref="F45:F46" si="5">C45*E45</f>
        <v>0</v>
      </c>
    </row>
    <row r="46" spans="1:6" s="113" customFormat="1" x14ac:dyDescent="0.2">
      <c r="A46" s="114"/>
      <c r="B46" s="124" t="s">
        <v>101</v>
      </c>
      <c r="C46" s="125">
        <v>2</v>
      </c>
      <c r="D46" s="117" t="s">
        <v>1</v>
      </c>
      <c r="E46" s="54"/>
      <c r="F46" s="118">
        <f t="shared" si="5"/>
        <v>0</v>
      </c>
    </row>
    <row r="47" spans="1:6" s="113" customFormat="1" x14ac:dyDescent="0.2">
      <c r="A47" s="126"/>
      <c r="B47" s="127"/>
      <c r="C47" s="128"/>
      <c r="D47" s="129"/>
      <c r="E47" s="130"/>
      <c r="F47" s="130"/>
    </row>
    <row r="48" spans="1:6" s="113" customFormat="1" x14ac:dyDescent="0.2">
      <c r="A48" s="108"/>
      <c r="B48" s="109"/>
      <c r="C48" s="110"/>
      <c r="D48" s="111"/>
      <c r="E48" s="112"/>
      <c r="F48" s="110"/>
    </row>
    <row r="49" spans="1:6" s="113" customFormat="1" x14ac:dyDescent="0.2">
      <c r="A49" s="114">
        <f>COUNT($A$6:A48)+1</f>
        <v>7</v>
      </c>
      <c r="B49" s="115" t="s">
        <v>39</v>
      </c>
      <c r="C49" s="116"/>
      <c r="D49" s="117"/>
      <c r="E49" s="118"/>
      <c r="F49" s="118"/>
    </row>
    <row r="50" spans="1:6" s="113" customFormat="1" ht="38.25" x14ac:dyDescent="0.2">
      <c r="A50" s="114"/>
      <c r="B50" s="119" t="s">
        <v>40</v>
      </c>
      <c r="C50" s="116"/>
      <c r="D50" s="117"/>
      <c r="E50" s="118"/>
      <c r="F50" s="118"/>
    </row>
    <row r="51" spans="1:6" s="113" customFormat="1" x14ac:dyDescent="0.2">
      <c r="A51" s="133"/>
      <c r="B51" s="121" t="s">
        <v>29</v>
      </c>
      <c r="C51" s="122"/>
      <c r="D51" s="122"/>
      <c r="E51" s="131"/>
      <c r="F51" s="131"/>
    </row>
    <row r="52" spans="1:6" s="113" customFormat="1" ht="14.25" x14ac:dyDescent="0.2">
      <c r="A52" s="114"/>
      <c r="B52" s="124" t="s">
        <v>41</v>
      </c>
      <c r="C52" s="125">
        <v>50</v>
      </c>
      <c r="D52" s="117" t="s">
        <v>13</v>
      </c>
      <c r="E52" s="54"/>
      <c r="F52" s="118">
        <f>C52*E52</f>
        <v>0</v>
      </c>
    </row>
    <row r="53" spans="1:6" s="113" customFormat="1" x14ac:dyDescent="0.2">
      <c r="A53" s="126"/>
      <c r="B53" s="127"/>
      <c r="C53" s="128"/>
      <c r="D53" s="129"/>
      <c r="E53" s="130"/>
      <c r="F53" s="130"/>
    </row>
    <row r="54" spans="1:6" s="113" customFormat="1" x14ac:dyDescent="0.2">
      <c r="A54" s="108"/>
      <c r="B54" s="109"/>
      <c r="C54" s="110"/>
      <c r="D54" s="111"/>
      <c r="E54" s="112"/>
      <c r="F54" s="110"/>
    </row>
    <row r="55" spans="1:6" s="113" customFormat="1" x14ac:dyDescent="0.2">
      <c r="A55" s="114">
        <f>COUNT($A$6:A54)+1</f>
        <v>8</v>
      </c>
      <c r="B55" s="115" t="s">
        <v>236</v>
      </c>
      <c r="C55" s="116"/>
      <c r="D55" s="117"/>
      <c r="E55" s="118"/>
      <c r="F55" s="118"/>
    </row>
    <row r="56" spans="1:6" s="113" customFormat="1" ht="178.5" x14ac:dyDescent="0.2">
      <c r="A56" s="114"/>
      <c r="B56" s="119" t="s">
        <v>237</v>
      </c>
      <c r="C56" s="116"/>
      <c r="D56" s="117"/>
      <c r="E56" s="118"/>
      <c r="F56" s="118"/>
    </row>
    <row r="57" spans="1:6" s="113" customFormat="1" x14ac:dyDescent="0.2">
      <c r="A57" s="114"/>
      <c r="B57" s="121" t="s">
        <v>29</v>
      </c>
      <c r="C57" s="125">
        <v>1</v>
      </c>
      <c r="D57" s="117" t="s">
        <v>23</v>
      </c>
      <c r="E57" s="54"/>
      <c r="F57" s="118">
        <f>C57*E57</f>
        <v>0</v>
      </c>
    </row>
    <row r="58" spans="1:6" s="113" customFormat="1" x14ac:dyDescent="0.2">
      <c r="A58" s="126"/>
      <c r="B58" s="127"/>
      <c r="C58" s="128"/>
      <c r="D58" s="129"/>
      <c r="E58" s="130"/>
      <c r="F58" s="130"/>
    </row>
    <row r="59" spans="1:6" s="113" customFormat="1" x14ac:dyDescent="0.2">
      <c r="A59" s="114">
        <f>COUNT($A$5:A58)+1</f>
        <v>9</v>
      </c>
      <c r="B59" s="115" t="s">
        <v>42</v>
      </c>
      <c r="C59" s="116"/>
      <c r="D59" s="117"/>
      <c r="E59" s="118"/>
      <c r="F59" s="118"/>
    </row>
    <row r="60" spans="1:6" s="113" customFormat="1" ht="25.5" x14ac:dyDescent="0.2">
      <c r="A60" s="114"/>
      <c r="B60" s="119" t="s">
        <v>43</v>
      </c>
      <c r="C60" s="116"/>
      <c r="D60" s="117"/>
      <c r="E60" s="118"/>
      <c r="F60" s="118"/>
    </row>
    <row r="61" spans="1:6" s="113" customFormat="1" x14ac:dyDescent="0.2">
      <c r="A61" s="114"/>
      <c r="B61" s="124" t="s">
        <v>32</v>
      </c>
      <c r="C61" s="125">
        <v>1</v>
      </c>
      <c r="D61" s="117" t="s">
        <v>1</v>
      </c>
      <c r="E61" s="54"/>
      <c r="F61" s="118">
        <f>C61*E61</f>
        <v>0</v>
      </c>
    </row>
    <row r="62" spans="1:6" s="113" customFormat="1" x14ac:dyDescent="0.2">
      <c r="A62" s="126"/>
      <c r="B62" s="127"/>
      <c r="C62" s="128"/>
      <c r="D62" s="129"/>
      <c r="E62" s="130"/>
      <c r="F62" s="130"/>
    </row>
    <row r="63" spans="1:6" s="113" customFormat="1" x14ac:dyDescent="0.2">
      <c r="A63" s="108"/>
      <c r="B63" s="109"/>
      <c r="C63" s="110"/>
      <c r="D63" s="111"/>
      <c r="E63" s="112"/>
      <c r="F63" s="110"/>
    </row>
    <row r="64" spans="1:6" s="113" customFormat="1" x14ac:dyDescent="0.2">
      <c r="A64" s="114">
        <f>COUNT($A$6:A63)+1</f>
        <v>10</v>
      </c>
      <c r="B64" s="115" t="s">
        <v>44</v>
      </c>
      <c r="C64" s="116"/>
      <c r="D64" s="117"/>
      <c r="E64" s="118"/>
      <c r="F64" s="118"/>
    </row>
    <row r="65" spans="1:6" s="113" customFormat="1" ht="76.5" x14ac:dyDescent="0.2">
      <c r="A65" s="114"/>
      <c r="B65" s="119" t="s">
        <v>45</v>
      </c>
      <c r="C65" s="116"/>
      <c r="D65" s="117"/>
      <c r="E65" s="118"/>
      <c r="F65" s="118"/>
    </row>
    <row r="66" spans="1:6" s="113" customFormat="1" x14ac:dyDescent="0.2">
      <c r="A66" s="114"/>
      <c r="B66" s="124"/>
      <c r="C66" s="125">
        <v>1</v>
      </c>
      <c r="D66" s="117" t="s">
        <v>1</v>
      </c>
      <c r="E66" s="54"/>
      <c r="F66" s="118">
        <f>C66*E66</f>
        <v>0</v>
      </c>
    </row>
    <row r="67" spans="1:6" s="113" customFormat="1" x14ac:dyDescent="0.2">
      <c r="A67" s="126"/>
      <c r="B67" s="127"/>
      <c r="C67" s="128"/>
      <c r="D67" s="129"/>
      <c r="E67" s="130"/>
      <c r="F67" s="130"/>
    </row>
    <row r="68" spans="1:6" s="113" customFormat="1" x14ac:dyDescent="0.2">
      <c r="A68" s="108"/>
      <c r="B68" s="109"/>
      <c r="C68" s="110"/>
      <c r="D68" s="111"/>
      <c r="E68" s="112"/>
      <c r="F68" s="110"/>
    </row>
    <row r="69" spans="1:6" s="113" customFormat="1" x14ac:dyDescent="0.2">
      <c r="A69" s="114">
        <f>COUNT($A$5:A68)+1</f>
        <v>11</v>
      </c>
      <c r="B69" s="115" t="s">
        <v>46</v>
      </c>
      <c r="C69" s="116"/>
      <c r="D69" s="117"/>
      <c r="E69" s="118"/>
      <c r="F69" s="118"/>
    </row>
    <row r="70" spans="1:6" s="113" customFormat="1" ht="51" x14ac:dyDescent="0.2">
      <c r="A70" s="114"/>
      <c r="B70" s="119" t="s">
        <v>238</v>
      </c>
      <c r="C70" s="116"/>
      <c r="D70" s="117"/>
      <c r="E70" s="118"/>
      <c r="F70" s="118"/>
    </row>
    <row r="71" spans="1:6" s="113" customFormat="1" ht="14.25" x14ac:dyDescent="0.2">
      <c r="A71" s="114"/>
      <c r="B71" s="124" t="s">
        <v>239</v>
      </c>
      <c r="C71" s="125">
        <v>12</v>
      </c>
      <c r="D71" s="117" t="s">
        <v>13</v>
      </c>
      <c r="E71" s="54"/>
      <c r="F71" s="118">
        <f t="shared" ref="F71:F72" si="6">C71*E71</f>
        <v>0</v>
      </c>
    </row>
    <row r="72" spans="1:6" s="113" customFormat="1" ht="14.25" x14ac:dyDescent="0.2">
      <c r="A72" s="114"/>
      <c r="B72" s="124" t="s">
        <v>240</v>
      </c>
      <c r="C72" s="125">
        <v>1</v>
      </c>
      <c r="D72" s="117" t="s">
        <v>13</v>
      </c>
      <c r="E72" s="54"/>
      <c r="F72" s="118">
        <f t="shared" si="6"/>
        <v>0</v>
      </c>
    </row>
    <row r="73" spans="1:6" s="113" customFormat="1" ht="14.25" x14ac:dyDescent="0.2">
      <c r="A73" s="114"/>
      <c r="B73" s="124" t="s">
        <v>241</v>
      </c>
      <c r="C73" s="125">
        <v>13</v>
      </c>
      <c r="D73" s="117" t="s">
        <v>13</v>
      </c>
      <c r="E73" s="54"/>
      <c r="F73" s="118">
        <f>C73*E73</f>
        <v>0</v>
      </c>
    </row>
    <row r="74" spans="1:6" s="113" customFormat="1" x14ac:dyDescent="0.2">
      <c r="A74" s="126"/>
      <c r="B74" s="127"/>
      <c r="C74" s="128"/>
      <c r="D74" s="129"/>
      <c r="E74" s="130"/>
      <c r="F74" s="130"/>
    </row>
    <row r="75" spans="1:6" s="113" customFormat="1" x14ac:dyDescent="0.2">
      <c r="A75" s="108"/>
      <c r="B75" s="109"/>
      <c r="C75" s="110"/>
      <c r="D75" s="111"/>
      <c r="E75" s="112"/>
      <c r="F75" s="110"/>
    </row>
    <row r="76" spans="1:6" s="113" customFormat="1" x14ac:dyDescent="0.2">
      <c r="A76" s="114">
        <f>COUNT($A$5:A75)+1</f>
        <v>12</v>
      </c>
      <c r="B76" s="115" t="s">
        <v>47</v>
      </c>
      <c r="C76" s="116"/>
      <c r="D76" s="117"/>
      <c r="E76" s="118"/>
      <c r="F76" s="118"/>
    </row>
    <row r="77" spans="1:6" s="113" customFormat="1" ht="38.25" x14ac:dyDescent="0.2">
      <c r="A77" s="114"/>
      <c r="B77" s="119" t="s">
        <v>48</v>
      </c>
      <c r="C77" s="116"/>
      <c r="D77" s="117"/>
      <c r="E77" s="118"/>
      <c r="F77" s="118"/>
    </row>
    <row r="78" spans="1:6" s="113" customFormat="1" ht="14.25" x14ac:dyDescent="0.2">
      <c r="A78" s="114"/>
      <c r="B78" s="124"/>
      <c r="C78" s="125">
        <v>3</v>
      </c>
      <c r="D78" s="117" t="s">
        <v>13</v>
      </c>
      <c r="E78" s="54"/>
      <c r="F78" s="118">
        <f>C78*E78</f>
        <v>0</v>
      </c>
    </row>
    <row r="79" spans="1:6" s="113" customFormat="1" x14ac:dyDescent="0.2">
      <c r="A79" s="126"/>
      <c r="B79" s="127"/>
      <c r="C79" s="128"/>
      <c r="D79" s="129"/>
      <c r="E79" s="130"/>
      <c r="F79" s="130"/>
    </row>
    <row r="80" spans="1:6" s="113" customFormat="1" x14ac:dyDescent="0.2">
      <c r="A80" s="108"/>
      <c r="B80" s="109"/>
      <c r="C80" s="110"/>
      <c r="D80" s="111"/>
      <c r="E80" s="112"/>
      <c r="F80" s="110"/>
    </row>
    <row r="81" spans="1:6" s="113" customFormat="1" x14ac:dyDescent="0.2">
      <c r="A81" s="114">
        <f>COUNT($A$5:A80)+1</f>
        <v>13</v>
      </c>
      <c r="B81" s="115" t="s">
        <v>49</v>
      </c>
      <c r="C81" s="116"/>
      <c r="D81" s="117"/>
      <c r="E81" s="118"/>
      <c r="F81" s="118"/>
    </row>
    <row r="82" spans="1:6" s="113" customFormat="1" ht="38.25" x14ac:dyDescent="0.2">
      <c r="A82" s="114"/>
      <c r="B82" s="119" t="s">
        <v>242</v>
      </c>
      <c r="C82" s="116"/>
      <c r="D82" s="117"/>
      <c r="E82" s="118"/>
      <c r="F82" s="118"/>
    </row>
    <row r="83" spans="1:6" s="113" customFormat="1" x14ac:dyDescent="0.2">
      <c r="A83" s="114"/>
      <c r="B83" s="124" t="s">
        <v>129</v>
      </c>
      <c r="C83" s="125">
        <v>13</v>
      </c>
      <c r="D83" s="117" t="s">
        <v>15</v>
      </c>
      <c r="E83" s="54"/>
      <c r="F83" s="118">
        <f>C83*E83</f>
        <v>0</v>
      </c>
    </row>
    <row r="84" spans="1:6" s="113" customFormat="1" x14ac:dyDescent="0.2">
      <c r="A84" s="126"/>
      <c r="B84" s="127"/>
      <c r="C84" s="128"/>
      <c r="D84" s="129"/>
      <c r="E84" s="130"/>
      <c r="F84" s="130"/>
    </row>
    <row r="85" spans="1:6" s="113" customFormat="1" x14ac:dyDescent="0.2">
      <c r="A85" s="108"/>
      <c r="B85" s="109"/>
      <c r="C85" s="110"/>
      <c r="D85" s="111"/>
      <c r="E85" s="112"/>
      <c r="F85" s="110"/>
    </row>
    <row r="86" spans="1:6" s="113" customFormat="1" x14ac:dyDescent="0.2">
      <c r="A86" s="114">
        <f>COUNT($A$5:A84)+1</f>
        <v>14</v>
      </c>
      <c r="B86" s="115" t="s">
        <v>52</v>
      </c>
      <c r="C86" s="116"/>
      <c r="D86" s="117"/>
      <c r="E86" s="118"/>
      <c r="F86" s="118"/>
    </row>
    <row r="87" spans="1:6" s="113" customFormat="1" ht="204" x14ac:dyDescent="0.2">
      <c r="A87" s="114"/>
      <c r="B87" s="124" t="s">
        <v>99</v>
      </c>
      <c r="C87" s="125"/>
      <c r="D87" s="117"/>
      <c r="E87" s="118"/>
      <c r="F87" s="118"/>
    </row>
    <row r="88" spans="1:6" s="113" customFormat="1" x14ac:dyDescent="0.2">
      <c r="A88" s="134"/>
      <c r="B88" s="135" t="s">
        <v>51</v>
      </c>
      <c r="C88" s="136"/>
      <c r="D88" s="137"/>
      <c r="E88" s="138"/>
      <c r="F88" s="138"/>
    </row>
    <row r="89" spans="1:6" s="113" customFormat="1" x14ac:dyDescent="0.2">
      <c r="A89" s="114"/>
      <c r="B89" s="124" t="s">
        <v>243</v>
      </c>
      <c r="C89" s="125">
        <v>1</v>
      </c>
      <c r="D89" s="117" t="s">
        <v>1</v>
      </c>
      <c r="E89" s="54"/>
      <c r="F89" s="118">
        <f t="shared" ref="F89" si="7">C89*E89</f>
        <v>0</v>
      </c>
    </row>
    <row r="90" spans="1:6" s="113" customFormat="1" x14ac:dyDescent="0.2">
      <c r="A90" s="134"/>
      <c r="B90" s="139"/>
      <c r="C90" s="136"/>
      <c r="D90" s="137"/>
      <c r="E90" s="138"/>
      <c r="F90" s="138"/>
    </row>
    <row r="91" spans="1:6" s="113" customFormat="1" x14ac:dyDescent="0.2">
      <c r="A91" s="108"/>
      <c r="B91" s="109"/>
      <c r="C91" s="110"/>
      <c r="D91" s="111"/>
      <c r="E91" s="112"/>
      <c r="F91" s="110"/>
    </row>
    <row r="92" spans="1:6" s="113" customFormat="1" x14ac:dyDescent="0.2">
      <c r="A92" s="114">
        <f>COUNT($A$6:A91)+1</f>
        <v>15</v>
      </c>
      <c r="B92" s="115" t="s">
        <v>244</v>
      </c>
      <c r="C92" s="116"/>
      <c r="D92" s="117"/>
      <c r="E92" s="118"/>
      <c r="F92" s="118"/>
    </row>
    <row r="93" spans="1:6" s="113" customFormat="1" ht="25.5" x14ac:dyDescent="0.2">
      <c r="A93" s="114"/>
      <c r="B93" s="124" t="s">
        <v>245</v>
      </c>
      <c r="C93" s="125"/>
      <c r="D93" s="117"/>
      <c r="E93" s="118"/>
      <c r="F93" s="118"/>
    </row>
    <row r="94" spans="1:6" s="142" customFormat="1" x14ac:dyDescent="0.2">
      <c r="A94" s="120"/>
      <c r="B94" s="140" t="s">
        <v>246</v>
      </c>
      <c r="C94" s="136"/>
      <c r="D94" s="136"/>
      <c r="E94" s="141"/>
      <c r="F94" s="141"/>
    </row>
    <row r="95" spans="1:6" s="142" customFormat="1" x14ac:dyDescent="0.2">
      <c r="A95" s="120"/>
      <c r="B95" s="140" t="s">
        <v>247</v>
      </c>
      <c r="C95" s="136"/>
      <c r="D95" s="136"/>
      <c r="E95" s="141"/>
      <c r="F95" s="141"/>
    </row>
    <row r="96" spans="1:6" s="113" customFormat="1" x14ac:dyDescent="0.2">
      <c r="A96" s="114"/>
      <c r="B96" s="124" t="s">
        <v>248</v>
      </c>
      <c r="C96" s="125">
        <v>1</v>
      </c>
      <c r="D96" s="117" t="s">
        <v>1</v>
      </c>
      <c r="E96" s="54"/>
      <c r="F96" s="118">
        <f t="shared" ref="F96" si="8">C96*E96</f>
        <v>0</v>
      </c>
    </row>
    <row r="97" spans="1:6" s="113" customFormat="1" x14ac:dyDescent="0.2">
      <c r="A97" s="126"/>
      <c r="B97" s="127"/>
      <c r="C97" s="128"/>
      <c r="D97" s="129"/>
      <c r="E97" s="130"/>
      <c r="F97" s="130"/>
    </row>
    <row r="98" spans="1:6" s="113" customFormat="1" x14ac:dyDescent="0.2">
      <c r="A98" s="108"/>
      <c r="B98" s="109"/>
      <c r="C98" s="110"/>
      <c r="D98" s="111"/>
      <c r="E98" s="112"/>
      <c r="F98" s="110"/>
    </row>
    <row r="99" spans="1:6" s="113" customFormat="1" x14ac:dyDescent="0.2">
      <c r="A99" s="114">
        <f>COUNT($A$5:A98)+1</f>
        <v>16</v>
      </c>
      <c r="B99" s="115" t="s">
        <v>249</v>
      </c>
      <c r="C99" s="116"/>
      <c r="D99" s="117"/>
      <c r="E99" s="118"/>
      <c r="F99" s="118"/>
    </row>
    <row r="100" spans="1:6" s="113" customFormat="1" ht="25.5" x14ac:dyDescent="0.2">
      <c r="A100" s="114"/>
      <c r="B100" s="124" t="s">
        <v>250</v>
      </c>
      <c r="C100" s="125"/>
      <c r="D100" s="117"/>
      <c r="E100" s="118"/>
      <c r="F100" s="118"/>
    </row>
    <row r="101" spans="1:6" s="113" customFormat="1" x14ac:dyDescent="0.2">
      <c r="A101" s="136"/>
      <c r="B101" s="140" t="s">
        <v>246</v>
      </c>
      <c r="C101" s="122"/>
      <c r="D101" s="122"/>
      <c r="E101" s="131"/>
      <c r="F101" s="131"/>
    </row>
    <row r="102" spans="1:6" s="113" customFormat="1" x14ac:dyDescent="0.2">
      <c r="A102" s="136"/>
      <c r="B102" s="140" t="s">
        <v>247</v>
      </c>
      <c r="C102" s="122"/>
      <c r="D102" s="122"/>
      <c r="E102" s="131"/>
      <c r="F102" s="131"/>
    </row>
    <row r="103" spans="1:6" s="113" customFormat="1" x14ac:dyDescent="0.2">
      <c r="A103" s="114"/>
      <c r="B103" s="124" t="s">
        <v>251</v>
      </c>
      <c r="C103" s="125">
        <v>1</v>
      </c>
      <c r="D103" s="117" t="s">
        <v>1</v>
      </c>
      <c r="E103" s="54"/>
      <c r="F103" s="118">
        <f t="shared" ref="F103" si="9">C103*E103</f>
        <v>0</v>
      </c>
    </row>
    <row r="104" spans="1:6" s="113" customFormat="1" x14ac:dyDescent="0.2">
      <c r="A104" s="126"/>
      <c r="B104" s="127"/>
      <c r="C104" s="128"/>
      <c r="D104" s="129"/>
      <c r="E104" s="130"/>
      <c r="F104" s="130"/>
    </row>
    <row r="105" spans="1:6" s="113" customFormat="1" x14ac:dyDescent="0.2">
      <c r="A105" s="108"/>
      <c r="B105" s="109"/>
      <c r="C105" s="110"/>
      <c r="D105" s="111"/>
      <c r="E105" s="112"/>
      <c r="F105" s="110"/>
    </row>
    <row r="106" spans="1:6" s="113" customFormat="1" ht="51" x14ac:dyDescent="0.2">
      <c r="A106" s="114">
        <f>COUNT($A$6:A105)+1</f>
        <v>17</v>
      </c>
      <c r="B106" s="115" t="s">
        <v>252</v>
      </c>
      <c r="C106" s="116"/>
      <c r="D106" s="117"/>
      <c r="E106" s="118"/>
      <c r="F106" s="118"/>
    </row>
    <row r="107" spans="1:6" s="113" customFormat="1" x14ac:dyDescent="0.2">
      <c r="A107" s="120"/>
      <c r="B107" s="121" t="s">
        <v>253</v>
      </c>
      <c r="C107" s="122"/>
      <c r="D107" s="122"/>
      <c r="E107" s="131"/>
      <c r="F107" s="131"/>
    </row>
    <row r="108" spans="1:6" s="113" customFormat="1" x14ac:dyDescent="0.2">
      <c r="A108" s="136"/>
      <c r="B108" s="140" t="s">
        <v>247</v>
      </c>
      <c r="C108" s="122"/>
      <c r="D108" s="122"/>
      <c r="E108" s="131"/>
      <c r="F108" s="131"/>
    </row>
    <row r="109" spans="1:6" s="113" customFormat="1" x14ac:dyDescent="0.2">
      <c r="A109" s="136"/>
      <c r="B109" s="103" t="s">
        <v>254</v>
      </c>
      <c r="C109" s="122"/>
      <c r="D109" s="122"/>
      <c r="E109" s="131"/>
      <c r="F109" s="131"/>
    </row>
    <row r="110" spans="1:6" s="113" customFormat="1" x14ac:dyDescent="0.2">
      <c r="A110" s="114"/>
      <c r="B110" s="124" t="s">
        <v>255</v>
      </c>
      <c r="C110" s="125">
        <v>1</v>
      </c>
      <c r="D110" s="117" t="s">
        <v>1</v>
      </c>
      <c r="E110" s="54"/>
      <c r="F110" s="118">
        <f t="shared" ref="F110" si="10">C110*E110</f>
        <v>0</v>
      </c>
    </row>
    <row r="111" spans="1:6" s="113" customFormat="1" x14ac:dyDescent="0.2">
      <c r="A111" s="126"/>
      <c r="B111" s="127"/>
      <c r="C111" s="128"/>
      <c r="D111" s="129"/>
      <c r="E111" s="130"/>
      <c r="F111" s="130"/>
    </row>
    <row r="112" spans="1:6" s="113" customFormat="1" x14ac:dyDescent="0.2">
      <c r="A112" s="108"/>
      <c r="B112" s="109"/>
      <c r="C112" s="110"/>
      <c r="D112" s="111"/>
      <c r="E112" s="112"/>
      <c r="F112" s="110"/>
    </row>
    <row r="113" spans="1:6" s="113" customFormat="1" x14ac:dyDescent="0.2">
      <c r="A113" s="114">
        <f>COUNT($A$6:A112)+1</f>
        <v>18</v>
      </c>
      <c r="B113" s="115" t="s">
        <v>67</v>
      </c>
      <c r="C113" s="116"/>
      <c r="D113" s="117"/>
      <c r="E113" s="118"/>
      <c r="F113" s="118"/>
    </row>
    <row r="114" spans="1:6" s="113" customFormat="1" x14ac:dyDescent="0.2">
      <c r="A114" s="114"/>
      <c r="B114" s="124" t="s">
        <v>68</v>
      </c>
      <c r="C114" s="125"/>
    </row>
    <row r="115" spans="1:6" s="113" customFormat="1" x14ac:dyDescent="0.2">
      <c r="A115" s="114"/>
      <c r="B115" s="124"/>
      <c r="C115" s="125">
        <v>1</v>
      </c>
      <c r="D115" s="117" t="s">
        <v>1</v>
      </c>
      <c r="E115" s="54"/>
      <c r="F115" s="118">
        <f>C115*E115</f>
        <v>0</v>
      </c>
    </row>
    <row r="116" spans="1:6" s="113" customFormat="1" x14ac:dyDescent="0.2">
      <c r="A116" s="126"/>
      <c r="B116" s="127"/>
      <c r="C116" s="128"/>
      <c r="D116" s="129"/>
      <c r="E116" s="130"/>
      <c r="F116" s="130"/>
    </row>
    <row r="117" spans="1:6" s="113" customFormat="1" x14ac:dyDescent="0.2">
      <c r="A117" s="108"/>
      <c r="B117" s="109"/>
      <c r="C117" s="110"/>
      <c r="D117" s="111"/>
      <c r="E117" s="112"/>
      <c r="F117" s="110"/>
    </row>
    <row r="118" spans="1:6" s="113" customFormat="1" x14ac:dyDescent="0.2">
      <c r="A118" s="114">
        <f>COUNT($A$6:A117)+1</f>
        <v>19</v>
      </c>
      <c r="B118" s="115" t="s">
        <v>69</v>
      </c>
      <c r="C118" s="116"/>
      <c r="D118" s="117"/>
      <c r="E118" s="118"/>
      <c r="F118" s="118"/>
    </row>
    <row r="119" spans="1:6" s="113" customFormat="1" x14ac:dyDescent="0.2">
      <c r="A119" s="114"/>
      <c r="B119" s="124" t="s">
        <v>70</v>
      </c>
      <c r="C119" s="125"/>
      <c r="D119" s="117"/>
      <c r="E119" s="118"/>
      <c r="F119" s="118"/>
    </row>
    <row r="120" spans="1:6" s="113" customFormat="1" x14ac:dyDescent="0.2">
      <c r="A120" s="120"/>
      <c r="B120" s="132"/>
      <c r="C120" s="122">
        <v>1</v>
      </c>
      <c r="D120" s="117" t="s">
        <v>1</v>
      </c>
      <c r="E120" s="54"/>
      <c r="F120" s="118">
        <f>C120*E120</f>
        <v>0</v>
      </c>
    </row>
    <row r="121" spans="1:6" s="113" customFormat="1" x14ac:dyDescent="0.2">
      <c r="A121" s="126"/>
      <c r="B121" s="127"/>
      <c r="C121" s="128"/>
      <c r="D121" s="129"/>
      <c r="E121" s="130"/>
      <c r="F121" s="130"/>
    </row>
    <row r="122" spans="1:6" s="113" customFormat="1" x14ac:dyDescent="0.2">
      <c r="A122" s="108"/>
      <c r="B122" s="109"/>
      <c r="C122" s="110"/>
      <c r="D122" s="111"/>
      <c r="E122" s="112"/>
      <c r="F122" s="110"/>
    </row>
    <row r="123" spans="1:6" s="113" customFormat="1" x14ac:dyDescent="0.2">
      <c r="A123" s="114">
        <f>COUNT($A$6:A122)+1</f>
        <v>20</v>
      </c>
      <c r="B123" s="115" t="s">
        <v>71</v>
      </c>
      <c r="C123" s="116"/>
      <c r="D123" s="117"/>
      <c r="E123" s="118"/>
      <c r="F123" s="118"/>
    </row>
    <row r="124" spans="1:6" s="113" customFormat="1" ht="25.5" x14ac:dyDescent="0.2">
      <c r="A124" s="114"/>
      <c r="B124" s="124" t="s">
        <v>72</v>
      </c>
      <c r="C124" s="125"/>
      <c r="D124" s="117"/>
      <c r="E124" s="118"/>
      <c r="F124" s="118"/>
    </row>
    <row r="125" spans="1:6" s="113" customFormat="1" x14ac:dyDescent="0.2">
      <c r="A125" s="114"/>
      <c r="B125" s="124" t="s">
        <v>131</v>
      </c>
      <c r="C125" s="125">
        <v>6</v>
      </c>
      <c r="D125" s="117" t="s">
        <v>1</v>
      </c>
      <c r="E125" s="54"/>
      <c r="F125" s="118">
        <f t="shared" ref="F125:F126" si="11">C125*E125</f>
        <v>0</v>
      </c>
    </row>
    <row r="126" spans="1:6" s="113" customFormat="1" x14ac:dyDescent="0.2">
      <c r="A126" s="114"/>
      <c r="B126" s="124" t="s">
        <v>108</v>
      </c>
      <c r="C126" s="125">
        <v>2</v>
      </c>
      <c r="D126" s="117" t="s">
        <v>1</v>
      </c>
      <c r="E126" s="54"/>
      <c r="F126" s="118">
        <f t="shared" si="11"/>
        <v>0</v>
      </c>
    </row>
    <row r="127" spans="1:6" s="113" customFormat="1" x14ac:dyDescent="0.2">
      <c r="A127" s="126"/>
      <c r="B127" s="127"/>
      <c r="C127" s="128"/>
      <c r="D127" s="129"/>
      <c r="E127" s="130"/>
      <c r="F127" s="130"/>
    </row>
    <row r="128" spans="1:6" s="113" customFormat="1" x14ac:dyDescent="0.2">
      <c r="A128" s="108"/>
      <c r="B128" s="109"/>
      <c r="C128" s="110"/>
      <c r="D128" s="111"/>
      <c r="E128" s="112"/>
      <c r="F128" s="110"/>
    </row>
    <row r="129" spans="1:6" s="113" customFormat="1" x14ac:dyDescent="0.2">
      <c r="A129" s="114">
        <f>COUNT($A$6:A126)+1</f>
        <v>21</v>
      </c>
      <c r="B129" s="115" t="s">
        <v>73</v>
      </c>
      <c r="C129" s="116"/>
      <c r="D129" s="117"/>
      <c r="E129" s="118"/>
      <c r="F129" s="118"/>
    </row>
    <row r="130" spans="1:6" s="113" customFormat="1" x14ac:dyDescent="0.2">
      <c r="A130" s="114"/>
      <c r="B130" s="124" t="s">
        <v>74</v>
      </c>
      <c r="C130" s="125"/>
      <c r="D130" s="117"/>
      <c r="E130" s="118"/>
      <c r="F130" s="118"/>
    </row>
    <row r="131" spans="1:6" s="113" customFormat="1" x14ac:dyDescent="0.2">
      <c r="A131" s="114"/>
      <c r="B131" s="124" t="s">
        <v>131</v>
      </c>
      <c r="C131" s="125">
        <v>2</v>
      </c>
      <c r="D131" s="117" t="s">
        <v>1</v>
      </c>
      <c r="E131" s="54"/>
      <c r="F131" s="118">
        <f t="shared" ref="F131" si="12">C131*E131</f>
        <v>0</v>
      </c>
    </row>
    <row r="132" spans="1:6" s="113" customFormat="1" x14ac:dyDescent="0.2">
      <c r="A132" s="126"/>
      <c r="B132" s="127"/>
      <c r="C132" s="128"/>
      <c r="D132" s="129"/>
      <c r="E132" s="130"/>
      <c r="F132" s="130"/>
    </row>
    <row r="133" spans="1:6" s="113" customFormat="1" x14ac:dyDescent="0.2">
      <c r="A133" s="108"/>
      <c r="B133" s="109"/>
      <c r="C133" s="110"/>
      <c r="D133" s="111"/>
      <c r="E133" s="112"/>
      <c r="F133" s="110"/>
    </row>
    <row r="134" spans="1:6" s="113" customFormat="1" x14ac:dyDescent="0.2">
      <c r="A134" s="114">
        <f>COUNT($A$6:A133)+1</f>
        <v>22</v>
      </c>
      <c r="B134" s="115" t="s">
        <v>75</v>
      </c>
      <c r="C134" s="116"/>
      <c r="D134" s="117"/>
      <c r="E134" s="118"/>
      <c r="F134" s="118"/>
    </row>
    <row r="135" spans="1:6" s="113" customFormat="1" ht="38.25" x14ac:dyDescent="0.2">
      <c r="A135" s="114"/>
      <c r="B135" s="124" t="s">
        <v>85</v>
      </c>
      <c r="C135" s="125"/>
      <c r="D135" s="117"/>
      <c r="E135" s="118"/>
      <c r="F135" s="118"/>
    </row>
    <row r="136" spans="1:6" s="113" customFormat="1" ht="14.25" x14ac:dyDescent="0.2">
      <c r="A136" s="114"/>
      <c r="B136" s="124"/>
      <c r="C136" s="125">
        <v>3</v>
      </c>
      <c r="D136" s="117" t="s">
        <v>13</v>
      </c>
      <c r="E136" s="54"/>
      <c r="F136" s="118">
        <f>C136*E136</f>
        <v>0</v>
      </c>
    </row>
    <row r="137" spans="1:6" s="113" customFormat="1" x14ac:dyDescent="0.2">
      <c r="A137" s="126"/>
      <c r="B137" s="127"/>
      <c r="C137" s="128"/>
      <c r="D137" s="129"/>
      <c r="E137" s="130"/>
      <c r="F137" s="130"/>
    </row>
    <row r="138" spans="1:6" s="113" customFormat="1" x14ac:dyDescent="0.2">
      <c r="A138" s="108"/>
      <c r="B138" s="109"/>
      <c r="C138" s="110"/>
      <c r="D138" s="111"/>
      <c r="E138" s="112"/>
      <c r="F138" s="110"/>
    </row>
    <row r="139" spans="1:6" s="113" customFormat="1" x14ac:dyDescent="0.2">
      <c r="A139" s="114">
        <f>COUNT($A$6:A138)+1</f>
        <v>23</v>
      </c>
      <c r="B139" s="115" t="s">
        <v>76</v>
      </c>
      <c r="C139" s="116"/>
      <c r="D139" s="117"/>
      <c r="E139" s="118"/>
      <c r="F139" s="118"/>
    </row>
    <row r="140" spans="1:6" s="113" customFormat="1" ht="89.25" x14ac:dyDescent="0.2">
      <c r="A140" s="114"/>
      <c r="B140" s="124" t="s">
        <v>256</v>
      </c>
      <c r="C140" s="125"/>
      <c r="D140" s="117"/>
      <c r="E140" s="118"/>
      <c r="F140" s="118"/>
    </row>
    <row r="141" spans="1:6" s="113" customFormat="1" x14ac:dyDescent="0.2">
      <c r="A141" s="120"/>
      <c r="B141" s="132" t="s">
        <v>29</v>
      </c>
      <c r="C141" s="122"/>
      <c r="D141" s="122"/>
      <c r="E141" s="131"/>
      <c r="F141" s="131"/>
    </row>
    <row r="142" spans="1:6" s="143" customFormat="1" x14ac:dyDescent="0.2">
      <c r="A142" s="114"/>
      <c r="B142" s="124" t="s">
        <v>257</v>
      </c>
      <c r="C142" s="125">
        <v>2</v>
      </c>
      <c r="D142" s="117" t="s">
        <v>15</v>
      </c>
      <c r="E142" s="54"/>
      <c r="F142" s="118">
        <f>C142*E142</f>
        <v>0</v>
      </c>
    </row>
    <row r="143" spans="1:6" s="143" customFormat="1" x14ac:dyDescent="0.2">
      <c r="A143" s="114"/>
      <c r="B143" s="124" t="s">
        <v>258</v>
      </c>
      <c r="C143" s="125">
        <v>2</v>
      </c>
      <c r="D143" s="117" t="s">
        <v>15</v>
      </c>
      <c r="E143" s="54"/>
      <c r="F143" s="118">
        <f>C143*E143</f>
        <v>0</v>
      </c>
    </row>
    <row r="144" spans="1:6" s="143" customFormat="1" x14ac:dyDescent="0.2">
      <c r="A144" s="126"/>
      <c r="B144" s="127"/>
      <c r="C144" s="128"/>
      <c r="D144" s="129"/>
      <c r="E144" s="130"/>
      <c r="F144" s="130"/>
    </row>
    <row r="145" spans="1:6" s="113" customFormat="1" x14ac:dyDescent="0.2">
      <c r="A145" s="108"/>
      <c r="B145" s="109"/>
      <c r="C145" s="110"/>
      <c r="D145" s="111"/>
      <c r="E145" s="112"/>
      <c r="F145" s="110"/>
    </row>
    <row r="146" spans="1:6" s="113" customFormat="1" x14ac:dyDescent="0.2">
      <c r="A146" s="114">
        <f>COUNT($A$6:A145)+1</f>
        <v>24</v>
      </c>
      <c r="B146" s="115" t="s">
        <v>16</v>
      </c>
      <c r="C146" s="116"/>
      <c r="D146" s="117"/>
      <c r="E146" s="118"/>
      <c r="F146" s="118"/>
    </row>
    <row r="147" spans="1:6" s="113" customFormat="1" ht="38.25" x14ac:dyDescent="0.2">
      <c r="A147" s="114"/>
      <c r="B147" s="124" t="s">
        <v>77</v>
      </c>
      <c r="C147" s="125"/>
      <c r="D147" s="117"/>
      <c r="E147" s="118"/>
      <c r="F147" s="118"/>
    </row>
    <row r="148" spans="1:6" s="113" customFormat="1" x14ac:dyDescent="0.2">
      <c r="B148" s="144"/>
      <c r="C148" s="122"/>
      <c r="D148" s="145">
        <v>0.1</v>
      </c>
      <c r="E148" s="131"/>
      <c r="F148" s="118">
        <f>SUM(F11:F144)*D148</f>
        <v>0</v>
      </c>
    </row>
    <row r="149" spans="1:6" s="113" customFormat="1" x14ac:dyDescent="0.2">
      <c r="A149" s="120"/>
      <c r="B149" s="146"/>
      <c r="C149" s="122"/>
      <c r="D149" s="145"/>
      <c r="E149" s="131"/>
      <c r="F149" s="131"/>
    </row>
    <row r="150" spans="1:6" s="113" customFormat="1" x14ac:dyDescent="0.2">
      <c r="A150" s="147"/>
      <c r="B150" s="148" t="s">
        <v>78</v>
      </c>
      <c r="C150" s="149"/>
      <c r="D150" s="150"/>
      <c r="E150" s="151" t="s">
        <v>12</v>
      </c>
      <c r="F150" s="151">
        <f>SUM(F11:F149)</f>
        <v>0</v>
      </c>
    </row>
  </sheetData>
  <sheetProtection algorithmName="SHA-512" hashValue="Gnm5DfbAxVz12yccba+CjSfp6fSz3IkEDVUJHJOMUQ1HMKWYkRXfiaQh3mbTUV4p67MQ4vjEgFxTuZVWnD59tw==" saltValue="9ocBahNMHYzEsSbn9xrl4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35/C-752&amp;RENLJ-SIR-104/26</oddHeader>
    <oddFooter>&amp;C&amp;"Arial,Navadno"&amp;P / &amp;N</oddFooter>
  </headerFooter>
  <rowBreaks count="4" manualBreakCount="4">
    <brk id="20" max="5" man="1"/>
    <brk id="53" max="5" man="1"/>
    <brk id="79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23</vt:i4>
      </vt:variant>
    </vt:vector>
  </HeadingPairs>
  <TitlesOfParts>
    <vt:vector size="40" baseType="lpstr">
      <vt:lpstr>REKAP</vt:lpstr>
      <vt:lpstr>1-SKLOP</vt:lpstr>
      <vt:lpstr>Vrocevod_T-2706_SD</vt:lpstr>
      <vt:lpstr>Vrocevod_P-4201_SD </vt:lpstr>
      <vt:lpstr>2-SKLOP</vt:lpstr>
      <vt:lpstr>Vrocevod_T-808_DN150-200_SD</vt:lpstr>
      <vt:lpstr>Vrocevod_P-1669_DN32_SD N tras</vt:lpstr>
      <vt:lpstr>JA novi</vt:lpstr>
      <vt:lpstr>JA 192</vt:lpstr>
      <vt:lpstr>3-SKLOP</vt:lpstr>
      <vt:lpstr>Vrocevod_T110_SD</vt:lpstr>
      <vt:lpstr>4-SKLOP</vt:lpstr>
      <vt:lpstr>SD_P4922</vt:lpstr>
      <vt:lpstr>5-SKLOP</vt:lpstr>
      <vt:lpstr>Vrocevod_T-2100_SD</vt:lpstr>
      <vt:lpstr>6-SKLOP</vt:lpstr>
      <vt:lpstr>Vrocevod_T-752_SD</vt:lpstr>
      <vt:lpstr>'1-SKLOP'!Področje_tiskanja</vt:lpstr>
      <vt:lpstr>'2-SKLOP'!Področje_tiskanja</vt:lpstr>
      <vt:lpstr>'3-SKLOP'!Področje_tiskanja</vt:lpstr>
      <vt:lpstr>'5-SKLOP'!Področje_tiskanja</vt:lpstr>
      <vt:lpstr>'6-SKLOP'!Področje_tiskanja</vt:lpstr>
      <vt:lpstr>'JA 192'!Področje_tiskanja</vt:lpstr>
      <vt:lpstr>'JA novi'!Področje_tiskanja</vt:lpstr>
      <vt:lpstr>'Vrocevod_P-1669_DN32_SD N tras'!Področje_tiskanja</vt:lpstr>
      <vt:lpstr>'Vrocevod_P-4201_SD '!Področje_tiskanja</vt:lpstr>
      <vt:lpstr>Vrocevod_T110_SD!Področje_tiskanja</vt:lpstr>
      <vt:lpstr>'Vrocevod_T-2100_SD'!Področje_tiskanja</vt:lpstr>
      <vt:lpstr>'Vrocevod_T-2706_SD'!Področje_tiskanja</vt:lpstr>
      <vt:lpstr>'Vrocevod_T-752_SD'!Področje_tiskanja</vt:lpstr>
      <vt:lpstr>'Vrocevod_T-808_DN150-200_SD'!Področje_tiskanja</vt:lpstr>
      <vt:lpstr>'JA 192'!Tiskanje_naslovov</vt:lpstr>
      <vt:lpstr>'JA novi'!Tiskanje_naslovov</vt:lpstr>
      <vt:lpstr>'Vrocevod_P-1669_DN32_SD N tras'!Tiskanje_naslovov</vt:lpstr>
      <vt:lpstr>'Vrocevod_P-4201_SD '!Tiskanje_naslovov</vt:lpstr>
      <vt:lpstr>Vrocevod_T110_SD!Tiskanje_naslovov</vt:lpstr>
      <vt:lpstr>'Vrocevod_T-2100_SD'!Tiskanje_naslovov</vt:lpstr>
      <vt:lpstr>'Vrocevod_T-2706_SD'!Tiskanje_naslovov</vt:lpstr>
      <vt:lpstr>'Vrocevod_T-752_SD'!Tiskanje_naslovov</vt:lpstr>
      <vt:lpstr>'Vrocevod_T-808_DN150-200_SD'!Tiskanje_naslovov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gregor redelonghi</dc:creator>
  <dc:description>izdelan: 31/08-2005</dc:description>
  <cp:lastModifiedBy>Silvester Koren</cp:lastModifiedBy>
  <cp:lastPrinted>2026-03-16T12:47:39Z</cp:lastPrinted>
  <dcterms:created xsi:type="dcterms:W3CDTF">1999-05-03T05:58:28Z</dcterms:created>
  <dcterms:modified xsi:type="dcterms:W3CDTF">2026-03-18T09:57:52Z</dcterms:modified>
</cp:coreProperties>
</file>